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mc:Choice Requires="x15">
      <x15ac:absPath xmlns:x15ac="http://schemas.microsoft.com/office/spreadsheetml/2010/11/ac" url="C:\Users\A297379\Downloads\"/>
    </mc:Choice>
  </mc:AlternateContent>
  <xr:revisionPtr revIDLastSave="0" documentId="13_ncr:1_{C64FC58C-E9E6-4F4C-B5E6-419B2A58918F}" xr6:coauthVersionLast="45" xr6:coauthVersionMax="45" xr10:uidLastSave="{00000000-0000-0000-0000-000000000000}"/>
  <bookViews>
    <workbookView xWindow="825" yWindow="810" windowWidth="26415" windowHeight="14160" activeTab="2" xr2:uid="{00000000-000D-0000-FFFF-FFFF00000000}"/>
  </bookViews>
  <sheets>
    <sheet name="Info" sheetId="11" r:id="rId1"/>
    <sheet name="Document versions" sheetId="13" r:id="rId2"/>
    <sheet name="1) &quot;Data transfer to third ..." sheetId="12" r:id="rId3"/>
    <sheet name="Values" sheetId="10" state="hidden" r:id="rId4"/>
    <sheet name="2) Access to Mailboxes and ..." r:id="rId9" sheetId="14"/>
    <sheet name="3) Allocation of IP address..." r:id="rId10" sheetId="15"/>
    <sheet name="4) Anonymization and Pseudo..." r:id="rId11" sheetId="16"/>
    <sheet name="5) Applications (Apps)" r:id="rId12" sheetId="17"/>
    <sheet name="6) Big Data" r:id="rId13" sheetId="18"/>
    <sheet name="7) Client Separation (Tenan..." r:id="rId14" sheetId="19"/>
    <sheet name="8) Cloud Computing" r:id="rId15" sheetId="20"/>
    <sheet name="9) Complementary data prote..." r:id="rId16" sheetId="21"/>
    <sheet name="10) Data Privacy Informatio..." r:id="rId17" sheetId="22"/>
    <sheet name="11) Downloads of Employee Data" r:id="rId18" sheetId="23"/>
    <sheet name="12) Erasing data carriers" r:id="rId19" sheetId="24"/>
    <sheet name="13) Erasure of Personal Data" r:id="rId20" sheetId="25"/>
    <sheet name="14) General technical and o..." r:id="rId21" sheetId="26"/>
    <sheet name="15) Processing of Personal ..." r:id="rId22" sheetId="27"/>
    <sheet name="16) Production and publicat..." r:id="rId23" sheetId="28"/>
    <sheet name="17) Video surveillance" r:id="rId24" sheetId="29"/>
    <sheet name="18) Web portals and web tra..." r:id="rId25" sheetId="30"/>
  </sheets>
  <definedNames>
    <definedName name="_xlnm._FilterDatabase" localSheetId="2" hidden="1">'1) "Data transfer to third ...'!$A$2:$P$2</definedName>
    <definedName name="_xlnm.Print_Titles" localSheetId="2">'1) "Data transfer to third ...'!$1:$2</definedName>
    <definedName name="_xlnm.Print_Titles" localSheetId="4">'2) Access to Mailboxes and ...'!$1:$2</definedName>
    <definedName name="_xlnm.Print_Titles" localSheetId="5">'3) Allocation of IP address...'!$1:$2</definedName>
    <definedName name="_xlnm.Print_Titles" localSheetId="6">'4) Anonymization and Pseudo...'!$1:$2</definedName>
    <definedName name="_xlnm.Print_Titles" localSheetId="7">'5) Applications (Apps)'!$1:$2</definedName>
    <definedName name="_xlnm.Print_Titles" localSheetId="8">'6) Big Data'!$1:$2</definedName>
    <definedName name="_xlnm.Print_Titles" localSheetId="9">'7) Client Separation (Tenan...'!$1:$2</definedName>
    <definedName name="_xlnm.Print_Titles" localSheetId="10">'8) Cloud Computing'!$1:$2</definedName>
    <definedName name="_xlnm.Print_Titles" localSheetId="11">'9) Complementary data prote...'!$1:$2</definedName>
    <definedName name="_xlnm.Print_Titles" localSheetId="12">'10) Data Privacy Informatio...'!$1:$2</definedName>
    <definedName name="_xlnm.Print_Titles" localSheetId="13">'11) Downloads of Employee Data'!$1:$2</definedName>
    <definedName name="_xlnm.Print_Titles" localSheetId="14">'12) Erasing data carriers'!$1:$2</definedName>
    <definedName name="_xlnm.Print_Titles" localSheetId="15">'13) Erasure of Personal Data'!$1:$2</definedName>
    <definedName name="_xlnm.Print_Titles" localSheetId="16">'14) General technical and o...'!$1:$2</definedName>
    <definedName name="_xlnm.Print_Titles" localSheetId="17">'15) Processing of Personal ...'!$1:$2</definedName>
    <definedName name="_xlnm.Print_Titles" localSheetId="18">'16) Production and publicat...'!$1:$2</definedName>
    <definedName name="_xlnm.Print_Titles" localSheetId="19">'17) Video surveillance'!$1:$2</definedName>
    <definedName name="_xlnm.Print_Titles" localSheetId="20">'18) Web portals and web tra...'!$1:$2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<sst xmlns="http://schemas.openxmlformats.org/spreadsheetml/2006/main" count="7965" uniqueCount="1028">
  <si>
    <t>Statement of Compliance</t>
  </si>
  <si>
    <t>SoC</t>
  </si>
  <si>
    <t>SoPC</t>
  </si>
  <si>
    <t>SoNC</t>
  </si>
  <si>
    <t>N/A</t>
  </si>
  <si>
    <t>Requirement</t>
  </si>
  <si>
    <t>Status</t>
  </si>
  <si>
    <t>answered by</t>
  </si>
  <si>
    <t>to be filled by a security examiner!</t>
  </si>
  <si>
    <t>accepted</t>
  </si>
  <si>
    <t>tested</t>
  </si>
  <si>
    <t>Comment for a test result</t>
  </si>
  <si>
    <t>Reason for an acception</t>
  </si>
  <si>
    <t>ok</t>
  </si>
  <si>
    <t>open</t>
  </si>
  <si>
    <t>nok</t>
  </si>
  <si>
    <t>Important information regarding the Statement of Compliance</t>
  </si>
  <si>
    <t>Fully compliant</t>
  </si>
  <si>
    <t>Partly compliant (reason must be given)</t>
  </si>
  <si>
    <t>Non compliant (reason must be given)</t>
  </si>
  <si>
    <t>Definitions</t>
  </si>
  <si>
    <t>Term</t>
  </si>
  <si>
    <t>Definition</t>
  </si>
  <si>
    <t>MUST,
REQUIRED,
SHALL</t>
  </si>
  <si>
    <t>These terms mean that the definition represents an absolute requirement of the
specification.</t>
  </si>
  <si>
    <t>MUST NOT,
SHALL NOT</t>
  </si>
  <si>
    <t>These terms mean that the definition refers to an absolute prohibition of the specification.</t>
  </si>
  <si>
    <t>SHOULD,
RECOMMENDED,
SUGGESTED</t>
  </si>
  <si>
    <t>These terms mean that it would be justifiable under certain circumstances not to adhere
to certain details, but the full implications must be understood and carefully weighed
before choosing a different course.
Note: Unless significant reasons against implementation exist and unless an evaluation of
the associated implications is carried out, the relevant requirements are to be understood
in the same way as MUST or SHALL as an absolute requirement.</t>
  </si>
  <si>
    <t>SHOULD NOT,
NOT
RECOMMENDED</t>
  </si>
  <si>
    <t>These terms mean that it could be justifiable under certain circumstances to consider the
respective behaviour acceptable or desired but that specific details must be heeded and
the full implications understood and carefully weighed before implementing the solution
described with this definition.</t>
  </si>
  <si>
    <t>MAY/CAN,
OPTIONAL</t>
  </si>
  <si>
    <t>These terms mean that the use of the procedure or condition described is truly permitted.</t>
  </si>
  <si>
    <t>Classification according to Group Policy on Information Security and Data Protection</t>
  </si>
  <si>
    <t>- confidential -</t>
  </si>
  <si>
    <t>The delivery of data privacy and security requirements as well as the Statement of Compliance to third parties within tendering, system development and provisioning is allowed. In this case provided documents must be used confidential. Within Deutsche Telekom a blank Statement of Compliance is classified as "internal".</t>
  </si>
  <si>
    <t>Master SoC</t>
  </si>
  <si>
    <t>No.</t>
  </si>
  <si>
    <t>Measure
(No.)</t>
  </si>
  <si>
    <t xml:space="preserve">Requirement text
</t>
  </si>
  <si>
    <t>For acceptance/validation please open the grouping
("+") above</t>
  </si>
  <si>
    <t>to be filled by a security tester!</t>
  </si>
  <si>
    <t>Name</t>
  </si>
  <si>
    <t>Document version</t>
  </si>
  <si>
    <t>Requirement document</t>
  </si>
  <si>
    <t>1.0</t>
  </si>
  <si>
    <t>to be filled by system owner / system supplier</t>
  </si>
  <si>
    <t>Document number</t>
  </si>
  <si>
    <t>Document</t>
  </si>
  <si>
    <t>Documentname</t>
  </si>
  <si>
    <t>1.01  Req 1</t>
  </si>
  <si>
    <t>Not applicable (reason must be given)</t>
  </si>
  <si>
    <t>Requirement
ID</t>
  </si>
  <si>
    <t>Reasons for a difference
(SoPC,SoNC,N/A)</t>
  </si>
  <si>
    <t>"Data transfer to third countries"</t>
  </si>
  <si>
    <t>94699 Req 1</t>
  </si>
  <si>
    <t>[color=#262626]In case of personal data processing in a third country, the data exporter [b]SHALL [/b]go through the Transfer Impact Assessment (TIA). The documentation shall be included in the current PSA procedure as an additional document. The TIA template is to be used for this purpose.  If a relevant risk remains, this must be sent to the responsible risk management.[/color]</t>
  </si>
  <si>
    <t/>
  </si>
  <si>
    <t>e546a4e2</t>
  </si>
  <si>
    <t>94699 Req 2</t>
  </si>
  <si>
    <t>[color=#262626]In case of personal data processing in a third country without an adequacy decision, the supplier [b]SHALL [/b]complete the questionnaire "Transfer of personal data to third countries Questionnaire and Answer Sheet for Suppliers".[/color]</t>
  </si>
  <si>
    <t>be545db8</t>
  </si>
  <si>
    <t>94699 Req 3</t>
  </si>
  <si>
    <t>[color=#262626]If the supplier is located in the third country without an "adequacy decision", the personal data processing MUST be concluded via the contract template "Standard Contractual Clauses (SCC) Third Country".[/color]</t>
  </si>
  <si>
    <t>5e8d22b9</t>
  </si>
  <si>
    <t>94699 Req 4</t>
  </si>
  <si>
    <t>[color=#262626]In the case of personal data processing in a third country with an adequacy decision or in the case of personal data processing at a group company that has implemented the Binding Corporate Rules Privacy/BCRP, the personal data processing MUST be concluded via the "CDPA Europa" model contract. [/color]
 </t>
  </si>
  <si>
    <t>3ae62c1c</t>
  </si>
  <si>
    <t>Access to Mailboxes and Personal Filing Systems</t>
  </si>
  <si>
    <t>911203 Req 1</t>
  </si>
  <si>
    <t>Implementation of measures regarding assignment of tasks and ability to substitute.</t>
  </si>
  <si>
    <t>ad5579c6</t>
  </si>
  <si>
    <t>911203 Req 2</t>
  </si>
  <si>
    <t>Use of the gentlest measure from a legal data protection perspective.</t>
  </si>
  <si>
    <t>91b7c772</t>
  </si>
  <si>
    <t>911203 Req 3</t>
  </si>
  <si>
    <t>Constraint in the case of private data or special categories of personal data.</t>
  </si>
  <si>
    <t>63229aad</t>
  </si>
  <si>
    <t>911203 Req 4</t>
  </si>
  <si>
    <t>Regulations with the work council.</t>
  </si>
  <si>
    <t>04be2c2f</t>
  </si>
  <si>
    <t>911203 Req 5</t>
  </si>
  <si>
    <t>Obtaining of the employee’s consent.</t>
  </si>
  <si>
    <t>aa7a7bfe</t>
  </si>
  <si>
    <t>911203 Req 6</t>
  </si>
  <si>
    <t>Provision of information to the employee</t>
  </si>
  <si>
    <t>8b4b1da6</t>
  </si>
  <si>
    <t>911203 Req 7</t>
  </si>
  <si>
    <t>Set-up of the absence notification.</t>
  </si>
  <si>
    <t>4f856a6c</t>
  </si>
  <si>
    <t>911203 Req 8</t>
  </si>
  <si>
    <t>Set-up of forwarding (incoming emails)</t>
  </si>
  <si>
    <t>14181b00</t>
  </si>
  <si>
    <t>911203 Req 9</t>
  </si>
  <si>
    <t>Set-up of the substitute with minimal access and principle of dual control</t>
  </si>
  <si>
    <t>726df130</t>
  </si>
  <si>
    <t>911203 Req 10</t>
  </si>
  <si>
    <t>Searching for suitable alternatives.</t>
  </si>
  <si>
    <t>962e2cff</t>
  </si>
  <si>
    <t>911203 Req 11</t>
  </si>
  <si>
    <t>Minimal access under the principle of dual control.</t>
  </si>
  <si>
    <t>ae3d0bff</t>
  </si>
  <si>
    <t>Allocation of IP addresses to customers in the context of Internet Access</t>
  </si>
  <si>
    <t>911.34-3 Req 1</t>
  </si>
  <si>
    <t>Internet Access MUST be carried out in a way to ensure that the customers cannot be tracked permanently by means of their IP address. This requirement does not apply to customers who ordered a static IP address.</t>
  </si>
  <si>
    <t>80a0ea9e</t>
  </si>
  <si>
    <t>911.34-3 Req 2</t>
  </si>
  <si>
    <t>The Internet access platform MUST offer the option of user-controlled assignment of new IP addresses. This MUST be possible at least every 24 hours.</t>
  </si>
  <si>
    <t>9d4e4654</t>
  </si>
  <si>
    <t>911.34-3 Req 3</t>
  </si>
  <si>
    <t>Mechanisms for renewing the prefix (network part) MUST be provided when IPv6 Internet access addresses are assigned.</t>
  </si>
  <si>
    <t>ec1035fb</t>
  </si>
  <si>
    <t>911.34-3 Req 4</t>
  </si>
  <si>
    <t>There MUST be renewal mechanisms for the device part of the IPv6 address for devices operated by the Deutsche Telekom Group with a Telekom brand.</t>
  </si>
  <si>
    <t>5984f7fa</t>
  </si>
  <si>
    <t>911.34-3 Req 5</t>
  </si>
  <si>
    <t>If registration with RIPE, for example, is mandatory when assigning a fixed IP address, customers MUST be given the opportunity to manage personal data themselves, and object to publication if necessary. In the event of objection, the ISP MUST be entered as the legal entity. </t>
  </si>
  <si>
    <t>581e38eb</t>
  </si>
  <si>
    <t>911.34-3 Req 6</t>
  </si>
  <si>
    <t> Personal IP addresses MAY ONLY be collected and stored for the following purposes:[list]
[*]Technical provision or rendering of a service
[*]Fault detection
[*]Fault elimination
[*]Detection of misuse
[*]Prevention of misuse
[/list]Any use going beyond this is forbidden without the consent of the data subject (customer).</t>
  </si>
  <si>
    <t>9614a302</t>
  </si>
  <si>
    <t>911.34-3 Req 7</t>
  </si>
  <si>
    <t>In the case of personal IP addresses that are processed within the scope of telecommunications services, in Germany it MUST NOT be possible for identification of individuals to take place for longer than 7 days without a specific legal basis.</t>
  </si>
  <si>
    <t>9a93fc81</t>
  </si>
  <si>
    <t>911.34-3 Req 8</t>
  </si>
  <si>
    <t>If personal public IP addresses are collected for the purposes of preventing faults or misuse, blanket use of all users’ IP addresses to identify faults or misuse without documented initial suspicion MUST NOT exceed 7 days. If suspicious IP addresses are detected, these MAY be used for longer in order to eliminate and minimize faults and misuse. They MUST be deleted as soon as faults are eliminated or legal cases involving misuse are concluded. Non-suspicious IP addresses MUST be deleted or anonymized straight away.</t>
  </si>
  <si>
    <t>00dbf763</t>
  </si>
  <si>
    <t>911.34-3 Req 9</t>
  </si>
  <si>
    <t>When visiting a public website, IP addresses MAY be stored e.g. in log files for 30 days for the purpose of IT operations (troubleshooting, faultlessness, health of the system, cybersecurity). In addition, this data can be stored for 90 days with appropriate justification (e.g. empirical values of the operation). If IP addresses need to be stored beyond these 90 days for operational reasons, this must be agreed with GPR.
 </t>
  </si>
  <si>
    <t>4b95e5cc</t>
  </si>
  <si>
    <t>911.34-3 Req 10</t>
  </si>
  <si>
    <t>The storage period for non-public IP addresses in log files SHOULD not exceed 90 days. A longer storage period MUST be agreed with GPR.</t>
  </si>
  <si>
    <t>74778b15</t>
  </si>
  <si>
    <t>Anonymization and Pseudonymization</t>
  </si>
  <si>
    <t>911.4-3 Req 1</t>
  </si>
  <si>
    <t>The assigned data protection class MUST match the date containing personal information with the highest sensitivity.</t>
  </si>
  <si>
    <t>669eb211</t>
  </si>
  <si>
    <t>911.4-3 Req 2</t>
  </si>
  <si>
    <t>Personal data MUST be anonymized immediately if they are to be further processed or used in a decision-support system for a purpose other than an activity permitted under data protection legislation. The personal data SHOULD be anonymized on the individual source systems.</t>
  </si>
  <si>
    <t>d6b155ee</t>
  </si>
  <si>
    <t>911.4-3 Req 3</t>
  </si>
  <si>
    <t>Personal data MAY only be temporarily stored and normalized in order to check for implausibilities or duplication prior to the anonymization process, which is a prerequisite for processing on a decision-support system.</t>
  </si>
  <si>
    <t>a1ef5510</t>
  </si>
  <si>
    <t>911.4-3 Req 4</t>
  </si>
  <si>
    <t>The check for implausibilities or duplication prior to the anonymization process MUST always be performed automatically. Manual access rights MUST be established and documented in individual cases, and MUST be kept strictly separate from access rights to the decision-support system.</t>
  </si>
  <si>
    <t>31e92713</t>
  </si>
  <si>
    <t>911.4-3 Req 5</t>
  </si>
  <si>
    <t>Personal data stored for this purpose MUST be deleted immediately after the anonymization.</t>
  </si>
  <si>
    <t>09d81107</t>
  </si>
  <si>
    <t>911.4-3 Req 6</t>
  </si>
  <si>
    <t>A Commissioned Data Processing Agreement MUST be signed before personal data is checked and anonymized for the purpose of importing it into a decision-support system in another company.</t>
  </si>
  <si>
    <t>9a787942</t>
  </si>
  <si>
    <t>911.4-3 Req 7</t>
  </si>
  <si>
    <t>Outside production environments, synthetic (priority 1), complete anonymous (priority 2) or legal anonymous (priority 3) data MUST be used in processing.</t>
  </si>
  <si>
    <t>944be065</t>
  </si>
  <si>
    <t>911.4-3 Req 8</t>
  </si>
  <si>
    <t>The required identity protection procedure MUST be set down based on the planned processing purpose.</t>
  </si>
  <si>
    <t>488f2eb0</t>
  </si>
  <si>
    <t>911.4-3 Req 9</t>
  </si>
  <si>
    <t>The employed obfuscation process MUST be suitable to implement the necessary identity protection procedure effectively.</t>
  </si>
  <si>
    <t>fd3a8ac3</t>
  </si>
  <si>
    <t>911.4-3 Req 10</t>
  </si>
  <si>
    <t>The Business Owner MUST perform a decided analysis for assessing the criticality of data and the effort involved in anonymization or pseudonymization. This analysis MUST be documented in sufficient detail within the SDSK.</t>
  </si>
  <si>
    <t>96f3b434</t>
  </si>
  <si>
    <t>911.4-3 Req 11</t>
  </si>
  <si>
    <t>It MUST be ensured and proved within the SDSK for obfuscation processes that data can only be traced back to groups of at least 5 persons on the basis of the available data fields.</t>
  </si>
  <si>
    <t>6b721d17</t>
  </si>
  <si>
    <t>911.4-3 Req 12</t>
  </si>
  <si>
    <t>Anonymization processes MUST be protected against all abusive requests and queries by means of technical and/or organizational measures.</t>
  </si>
  <si>
    <t>448468f6</t>
  </si>
  <si>
    <t>911.4-3 Req 13</t>
  </si>
  <si>
    <t>Labeling to identify synthetic, anonymous or pseudonymous data MUST be contained in every single data set.</t>
  </si>
  <si>
    <t>f9ab082d</t>
  </si>
  <si>
    <t>911.4-3 Req 14</t>
  </si>
  <si>
    <t>The effort to obtain the original information from the anonymous data set MUST be disproportionately great (i.e. factual infeasible) for everyone.</t>
  </si>
  <si>
    <t>f3bc7021</t>
  </si>
  <si>
    <t>911.4-3 Req 15</t>
  </si>
  <si>
    <t>The method and process of anonymization and pseudonymization MUST be documented in the SDSK data protection information.</t>
  </si>
  <si>
    <t>8ec310c2</t>
  </si>
  <si>
    <t>911.4-3 Req 16</t>
  </si>
  <si>
    <t>The obfuscation methods used MUST be trustworthy, securely implemented and documented, and known to and functionally verifiable for all parties involved.</t>
  </si>
  <si>
    <t>4ae74450</t>
  </si>
  <si>
    <t>911.4-3 Req 17</t>
  </si>
  <si>
    <t>The generation of a key resp. key material MUST be based on a secure underlying process and a high-quality source of random numbers. In any case, it MUST be ensured that the salt and/or key resp. the key material is generated in such a way that they can be neither predicted nor guessed.</t>
  </si>
  <si>
    <t>f7380489</t>
  </si>
  <si>
    <t>911.4-3 Req 18</t>
  </si>
  <si>
    <t>Confidentiality of the key or the key material MUST be guaranteed during the entire lifecycle of this information (incl.: creation, storage, usage and deletion). This applies for all instances of the information.</t>
  </si>
  <si>
    <t>6d772cb5</t>
  </si>
  <si>
    <t>911.4-3 Req 19</t>
  </si>
  <si>
    <t>Access to the salt and/or key and key material MUST be restricted to an absolute minimum of trustworthy users (need-to-know principle).</t>
  </si>
  <si>
    <t>43826d2e</t>
  </si>
  <si>
    <t>911.4-3 Req 20</t>
  </si>
  <si>
    <t>The effort to obtain the original information from the anonymous data set MUST be disproportionately great (i.e. factual infeasible) for third parties.</t>
  </si>
  <si>
    <t>9601293d</t>
  </si>
  <si>
    <t>911.4-3 Req 21</t>
  </si>
  <si>
    <t>To achieve a transition from pseudonymous data to legal anoymous data it MUST be ensured that a remapping of the legal anonymous data is no more possible for any person. This implicates, that there is no possible chance to access the anonymisation key by anybody.</t>
  </si>
  <si>
    <t>1e097f8f</t>
  </si>
  <si>
    <t>911.4-3 Req 22</t>
  </si>
  <si>
    <t>The concept and process for a legal anonymization MUST be agreed with and approved within the PSA process by the data privacy advisor.</t>
  </si>
  <si>
    <t>26293821</t>
  </si>
  <si>
    <t>911.4-3 Req 23</t>
  </si>
  <si>
    <t>Identity protection procedures MUST include the possibility of free text fields, comments fields, attachments, etc., with regard to the replacement of personal data.</t>
  </si>
  <si>
    <t>9a2ae3f0</t>
  </si>
  <si>
    <t>911.4-3 Req 24</t>
  </si>
  <si>
    <t>If the method of non-disclosure is used, then the data from the data set to be protected MUST be deleted or must not be collected in the first place.</t>
  </si>
  <si>
    <t>49d66658</t>
  </si>
  <si>
    <t>911.4-3 Req 25</t>
  </si>
  <si>
    <t>If the masking method is used, the data that can be used to identify a data subject MUST be replaced with other constant or changing values.</t>
  </si>
  <si>
    <t>283fede1</t>
  </si>
  <si>
    <t>911.4-3 Req 26</t>
  </si>
  <si>
    <t>In the mixing process, it MUST be ensured that the mixing and swapping takes place completely, changing all data sets and data fields.</t>
  </si>
  <si>
    <t>8d33f188</t>
  </si>
  <si>
    <t>911.4-3 Req 27</t>
  </si>
  <si>
    <t>In the mixing process, data that are already uniquely personal related and cannot be changed through mixing (e.g., telephone numbers or credit card numbers), MUST additionally be processed with another obfuscation method.</t>
  </si>
  <si>
    <t>ac79cf8e</t>
  </si>
  <si>
    <t>911.4-3 Req 28</t>
  </si>
  <si>
    <t>The variance method MUST be carried out in such a way that it is based on truly random values.</t>
  </si>
  <si>
    <t>13ebda02</t>
  </si>
  <si>
    <t>911.4-3 Req 29</t>
  </si>
  <si>
    <t>The constraints placed on the data for anonymization or pseudonymization MUST be reduced to an absolute minimum.</t>
  </si>
  <si>
    <t>e275e5fd</t>
  </si>
  <si>
    <t>911.4-3 Req 30</t>
  </si>
  <si>
    <t>Only standard encryption algorithms SHOULD be used. In any case, however, it MUST be ensured that the procedures used are sufficiently strong and that there are no known weaknesses.</t>
  </si>
  <si>
    <t>e8f89889</t>
  </si>
  <si>
    <t>911.4-3 Req 31</t>
  </si>
  <si>
    <t>Keys used for encryption algorithms MUST have a sufficient quality. This corresponds to a value range with a minimum variance of 2¹°° (this correclates to a minimum average information content (entropy) of 100 bit). The average information content SHOULD correspond to the key length.</t>
  </si>
  <si>
    <t>ed545ff3</t>
  </si>
  <si>
    <t>911.4-3 Req 32</t>
  </si>
  <si>
    <t>The key MUST be kept secret. When using encryptiuon algorithms a separate key SHOULD be used for each data field.</t>
  </si>
  <si>
    <t>83709b31</t>
  </si>
  <si>
    <t>911.4-3 Req 33</t>
  </si>
  <si>
    <t>Only standard hash functions for which there are no known weaknesses MAY be used (e.g.: SHA-2).</t>
  </si>
  <si>
    <t>f2951dd4</t>
  </si>
  <si>
    <t>911.4-3 Req 34</t>
  </si>
  <si>
    <t> When using hashing functions a salt MUST be employed.</t>
  </si>
  <si>
    <t>cf810181</t>
  </si>
  <si>
    <t>911.4-3 Req 35</t>
  </si>
  <si>
    <t>The salt MUST have a sufficient quality. Therefore the value range MUST have a minimum variance of 2¹°° (this correlates to a minimum average information content of 100 bit).</t>
  </si>
  <si>
    <t>aa4e800a</t>
  </si>
  <si>
    <t>911.4-3 Req 36</t>
  </si>
  <si>
    <t>The salt MUST be kept secret. A separate salt SHOULD be used for each data field.</t>
  </si>
  <si>
    <t>9e9439fe</t>
  </si>
  <si>
    <t>Applications (Apps)</t>
  </si>
  <si>
    <t>77686 Req 1</t>
  </si>
  <si>
    <t>The purpose of the data collection MUST be immediately indicated to the user upon first use and MUST be documented in the data privacy information.</t>
  </si>
  <si>
    <t>c621088b</t>
  </si>
  <si>
    <t>77686 Req 2</t>
  </si>
  <si>
    <t>Apps for pure information offerings (services that are not billing-relevant and do not relate to specific individuals) MUST be available for anonymous use or use under a pseudonym.</t>
  </si>
  <si>
    <t>d9f52ec6</t>
  </si>
  <si>
    <t>77686 Req 3</t>
  </si>
  <si>
    <t>Personal services within an app SHOULD be available to users with pseudonyms (i.e., without using plain names).</t>
  </si>
  <si>
    <t>a5c3e05d</t>
  </si>
  <si>
    <t>77686 Req 4</t>
  </si>
  <si>
    <t>The collection and processing of personal data must be based on the  principle of data avoidance and minimisation.</t>
  </si>
  <si>
    <t>d8f5e10a</t>
  </si>
  <si>
    <t>77686 Req 5</t>
  </si>
  <si>
    <t>Access to personal data that is already stored in the device (e.g., contacts, messages, photos) MUST be described and justified in the data privacy information. Usually, the operating system requests and manages the consent. If this is not the case, it MUST be done by the app.</t>
  </si>
  <si>
    <t>537d6ad7</t>
  </si>
  <si>
    <t>77686 Req 6</t>
  </si>
  <si>
    <t>If the app uses operating system functions that are provisioned by other apps to process data and a third party processes this data, the data privacy information MUST address this matter. The user MUST be made aware of this the first time they use the function.</t>
  </si>
  <si>
    <t>241fede8</t>
  </si>
  <si>
    <t>77686 Req 7</t>
  </si>
  <si>
    <t>If web services (e. g. REST) are used, the requirements of the security requirement document [url=https://yam.telekom.de/groups/psa-materials-en/pages/download]3.02 Web Services[/url] MUST be implemented. </t>
  </si>
  <si>
    <t>b2f25ed8</t>
  </si>
  <si>
    <t>77686 Req 8</t>
  </si>
  <si>
    <t>If the data processing is to be processed in a third country or if access to the data from a third country can not be excluded, the controller MUST perform a Transfer Impact Assessment in accordance with the "Guidelines for Dealing with Projects/Systems with Contractors in Third Countries" ([url=privacy.telekom.de]https://privacy.telekom.de[/url]) beforehand. The completed template MUST be added to the documentation; if the PSA procedure is followed, the completed template MUST be stored in the "Other documents" in the PSA portal.</t>
  </si>
  <si>
    <t>a82cff76</t>
  </si>
  <si>
    <t>77686 Req 9</t>
  </si>
  <si>
    <t>When existing login data, such as the Telekom login, is used, personal data MAY be used immediately.</t>
  </si>
  <si>
    <t>dfc3256c</t>
  </si>
  <si>
    <t>77686 Req 10</t>
  </si>
  <si>
    <t>Third-party logins (e.g., Facebook, Google, etc.) CAN be used to authenticate to an app. A separate authentication process MUST always be offered. In doing so, Requirements 17 and 18 of this data protection requirement document MUST be fulfilled.</t>
  </si>
  <si>
    <t>c53f60dd</t>
  </si>
  <si>
    <t>77686 Req 11</t>
  </si>
  <si>
    <t>Login information, such as the user name/password or the authentication token, MAY be stored on the device for the session.If the user has granted consent (opt-in), the information MAY be stored permanently (stay logged in). This information MUST be stored in encrypted form. The user MUST be informed about the storage and, in the case of the "Stay logged in" function, have the opportunity to object to it.</t>
  </si>
  <si>
    <t>3afc1961</t>
  </si>
  <si>
    <t>77686 Req 12</t>
  </si>
  <si>
    <t>When creating a new registration, a double opt-in procedure MUST be applied to authorize the use of the data entered. The use of certain services MAY be restricted before the completion of the double opt-in procedure, provided this usage only occurs in the provider/user relationship, and that negative impact on uninvolved individuals is excluded. The double opt-in procedure MUST be completed successfully. Otherwise the data collected MUST be deleted within 7 days.</t>
  </si>
  <si>
    <t>79eea366</t>
  </si>
  <si>
    <t>77686 Req 13</t>
  </si>
  <si>
    <t>If personal data (e.g. photos) or data specific to an individual (e.g. invoices) is accessible in the app, when using a “Stay logged in” function or a similar one, the user MUST have the opportunity to specify a PIN that MUST be queried when the app is started or when the app is retrieved from the background.</t>
  </si>
  <si>
    <t>234f6e78</t>
  </si>
  <si>
    <t>77686 Req 14</t>
  </si>
  <si>
    <t>Screenshots that are made when the app is in the background SHALL NOT contain any personal data in plain text.</t>
  </si>
  <si>
    <t>79896640</t>
  </si>
  <si>
    <t>77686 Req 15</t>
  </si>
  <si>
    <t>Links or redirections from the app to web portals of third-parties (external site providers) MUST be provided with a delimitation notice. The user MUST be able to recognise that a link leads to a third-party or that he is forwarded to a third-party.</t>
  </si>
  <si>
    <t>1881496c</t>
  </si>
  <si>
    <t>77686 Req 16</t>
  </si>
  <si>
    <t>Where personal data are collected and processed for additional functions, as they are part of the functional scope of the App, the user SHOULD have the possibility to object (opt-out). This MUST be described in the data privacy information and include the option of opting out.</t>
  </si>
  <si>
    <t>dd457df8</t>
  </si>
  <si>
    <t>77686 Req 17</t>
  </si>
  <si>
    <t>When embedding additional functions of third parties (such as videos, maps, screen reader or social media buttons), it MUST be ensured that data is not transmitted or retrieved until consent has been obtained.
Consent can be obtained either by means of a tool that ensures that it is activated only by clicking on the content (comparable to the “one-click” solution for social media buttons) or by means of the consent banner (section: third-party services).
Recommendations and examples can be found in the motivation of this requirement.</t>
  </si>
  <si>
    <t>b668823a</t>
  </si>
  <si>
    <t>77686 Req 18</t>
  </si>
  <si>
    <t>When integrating additional third-party functions, all options offered for more data protection or more data protection-compliant alternatives MUST be used.
Examples for YouTube, Vimeo, Maps and URL-Shortener can be found in the motivation and under Example of this requirement.</t>
  </si>
  <si>
    <t>5d828f87</t>
  </si>
  <si>
    <t>77686 Req 19</t>
  </si>
  <si>
    <t>If location data (GPS data or location based services - LBS) is necessary or useful for certain app functions, the user MUST explicitly consent to processing of his location data by the app (opt-in). The processing MUST be explained in the data privacy information.</t>
  </si>
  <si>
    <t>ed6b4a46</t>
  </si>
  <si>
    <t>77686 Req 20</t>
  </si>
  <si>
    <t>Consent CAN be granted once only and stored permanently, but it MUST be possible for the user to revoke it at any time in the future. When granting his consent, the user MUST be informed of his right to revoke.</t>
  </si>
  <si>
    <t>07f90d9b</t>
  </si>
  <si>
    <t>77686 Req 21</t>
  </si>
  <si>
    <t>It MUST be possible to temporarily or permanently revoke any consents granted for the localization of the user location for the future.</t>
  </si>
  <si>
    <t>08289ece</t>
  </si>
  <si>
    <t>77686 Req 22</t>
  </si>
  <si>
    <t>The accuracy of localization MUST be based on the purpose of the service.</t>
  </si>
  <si>
    <t>d5e68965</t>
  </si>
  <si>
    <t>77686 Req 23</t>
  </si>
  <si>
    <t>At the beginning of the process leading to the pairing of (smart) enabling functions (e.g. Amazon Alexa with Magenta SmartHome), the user MUST be informed which data is transferred to which third party for which purpose and how he can later terminate the connection. Only after the information the process of setting up the pairing, for example by querying the account information, MAY take place. The Information MUST also be provided when two Telekom (smart) enabling functions (e.g. Magenta SmartHome with Car Connect) are paired.</t>
  </si>
  <si>
    <t>a9ecc85f</t>
  </si>
  <si>
    <t>77686 Req 24</t>
  </si>
  <si>
    <t>The data privacy information MUST explain the possibility of the pairing of (smart) enabling functions. The information MUST describe which data is transmitted to whom for which purpose and how the connection can be terminated.</t>
  </si>
  <si>
    <t>63574e16</t>
  </si>
  <si>
    <t>77686 Req 25</t>
  </si>
  <si>
    <t>The user MUST consent to the processing of the device’s respectively the operating system's unique identifiers (opt-in). The processing MUST be explained in the data privacy information.</t>
  </si>
  <si>
    <t>737f2196</t>
  </si>
  <si>
    <t>77686 Req 26</t>
  </si>
  <si>
    <t> Processing of unique identifiers that identify users across apps (e.g. user = abcd in app 1 and in app 2) MUST involve an opt-in. The processing MUST be explained in the data privacy information.</t>
  </si>
  <si>
    <t>78f83bcb</t>
  </si>
  <si>
    <t>77686 Req 27</t>
  </si>
  <si>
    <t>The generation of unique identifiers MUST NOT be based on the values of the end device respectively of the operating system.</t>
  </si>
  <si>
    <t>d7137d4b</t>
  </si>
  <si>
    <t>77686 Req 28</t>
  </si>
  <si>
    <t>Creating profiles and evaluating them in order to customize the app’s design, for market research or reach measurment MUST take place based on an opt-in and described in the data privacy information. </t>
  </si>
  <si>
    <t>b4e65101</t>
  </si>
  <si>
    <t>77686 Req 29</t>
  </si>
  <si>
    <t>Unless crash reports are not collected as data of the "Analytic" group with an opt-in, the user MUST be asked before each transmission whether he agrees or not.</t>
  </si>
  <si>
    <t>34e838b3</t>
  </si>
  <si>
    <t>77686 Req 30</t>
  </si>
  <si>
    <t>Pseudonymous and personalized procedures (targeting/re-targeting, user-specific recommendations, advertising, etc.) MUST be described in the data privacy information and the user MUST give his consent (opt-in).</t>
  </si>
  <si>
    <t>e0973ced</t>
  </si>
  <si>
    <t>77686 Req 31</t>
  </si>
  <si>
    <t>Before the personalized usage behavior in the app is recorded and evaluated, the user’s consent MUST be obtained (opt-in), and the specific purpose for processing the data and a specific storage duration must be mentioned in that context. If the user makes use of his right of revocation, the recording MUST be stopped with immediate effect.</t>
  </si>
  <si>
    <t>46798101</t>
  </si>
  <si>
    <t>77686 Req 32</t>
  </si>
  <si>
    <t>Consent MUST be granted (opt-in) for the use of browser fingerprints. The usage MUST be explained in the data privacy information.</t>
  </si>
  <si>
    <t>2c0b9540</t>
  </si>
  <si>
    <t>77686 Req 33</t>
  </si>
  <si>
    <t>Before a profile is collated with additional (CRM) data from the user, the user MUST consent to this collation (opt-in). The data privacy information MUST explain this, along with the specific processing purpose and the specific storage duration.</t>
  </si>
  <si>
    <t>b8dcb284</t>
  </si>
  <si>
    <t>77686 Req 34</t>
  </si>
  <si>
    <t>Before the cross-device usage behavior in the app is recorded and evaluated, the user’s consent MUST be obtained (opt-in), and the specific purpose for processing the data and a specific storage duration must be mentioned in that context. If the user makes use of his right of revocation, the recording MUST be stopped with immediate effect.</t>
  </si>
  <si>
    <t>fd885efb</t>
  </si>
  <si>
    <t>77686 Req 35</t>
  </si>
  <si>
    <t>If a tracking tool or provider is used for multiple purposes, it MUST be ensured that the data is only used for the permitted purposes.</t>
  </si>
  <si>
    <t>48516228</t>
  </si>
  <si>
    <t>77686 Req 36</t>
  </si>
  <si>
    <t>The user SHOULD be able to view the tracking data sent.</t>
  </si>
  <si>
    <t>07ffac0c</t>
  </si>
  <si>
    <t>77686 Req 37</t>
  </si>
  <si>
    <t>Complete IP addresses MUST NOT be used as a pseudonym within the meaning of this data protection requirement.</t>
  </si>
  <si>
    <t>1c532efd</t>
  </si>
  <si>
    <t>77686 Req 38</t>
  </si>
  <si>
    <t>For an analysis of online user behavior (including geo-localization) on the basis of complete IP addresses, the user MUST consent (opt-in). The processing MUST be explained in the data privacy information.</t>
  </si>
  <si>
    <t>298879f3</t>
  </si>
  <si>
    <t>77686 Req 39</t>
  </si>
  <si>
    <t>When the app is started for the first time after the first installation (First Run):[list]
[*]MUST the user be asked for his consent to processing operations that require an opt-in (e. g. analytical, advertising, targeting).
[*]SHOULD the user be informed about processing operations for which there is an opt-out (e. g. enhancing functions).
[*]MAY the user be informed that the App only processes necessary data for which neither opt-in nor opt-out is required.
[/list]</t>
  </si>
  <si>
    <t>3786e46c</t>
  </si>
  <si>
    <t>77686 Req 40</t>
  </si>
  <si>
    <t>When the app is updated, the individual settings – and especially the data privacy settings – MUST be considered in the new version. If it is not possible to transfer the settings, prompts MUST be issued after the update as during the first run.</t>
  </si>
  <si>
    <t>96c588a5</t>
  </si>
  <si>
    <t>77686 Req 41</t>
  </si>
  <si>
    <t>The design of the consent to processing personal data beyond the required purpose, e.g. obtaining the KEK on conclusion of a contract, as well as its collection and documentation, MUST be based on the data protection requirements for [url=https://mydms.telekom.de:443/mydms/Start.do?spx=LTDOC861381641545894853224380]consent as per GDPR[/url] (document number 88763).</t>
  </si>
  <si>
    <t>41e7ad3d</t>
  </si>
  <si>
    <t>77686 Req 42</t>
  </si>
  <si>
    <t>If an app uses WebView content from a web portal, it MUST be ensured that the status of tracking consent is transmitted from the app to the web portal. If it is not possible to pass on the status of consent, the web portal MUST assume that no consent to tracking has been given and may only use the mandatory tools or set mandatory cookies.</t>
  </si>
  <si>
    <t>ecf11ee2</t>
  </si>
  <si>
    <t>77686 Req 43</t>
  </si>
  <si>
    <t>Consents or Contradictions relating to extending functions of the product MUST be obtained separately from tracking consents or extending functions of third parties.</t>
  </si>
  <si>
    <t>0896f225</t>
  </si>
  <si>
    <t>77686 Req 44</t>
  </si>
  <si>
    <t>If push messages are used for more than one purpose, e. g. contract and advertising information, the user MUST be given the opportunity to consent to the receipt of each purpose separately. There SHALL NOT be a coupling of different purposes (all or nothing) in one consent.</t>
  </si>
  <si>
    <t>5e7fd1fb</t>
  </si>
  <si>
    <t>77686 Req 45</t>
  </si>
  <si>
    <t>The Consent Management Platform (CMP) MUST be operated by Telekom or under a commissioned data processing contract.</t>
  </si>
  <si>
    <t>53fa4f53</t>
  </si>
  <si>
    <t>77686 Req 46</t>
  </si>
  <si>
    <t>The CMP MUST be configured by Telekom in a data minimizing manner. 
The configuration MUST be done in such a way that only the purposes and features are included that are needed for processing on the corresponding website. 
The number of vendors MUST be limited to the required amount.</t>
  </si>
  <si>
    <t>34e68352</t>
  </si>
  <si>
    <t>77686 Req 47</t>
  </si>
  <si>
    <t>The consent to the required special purpose 1 “Ensure security, prevent fraud, and debug” SHALL be transferred only in conjunction with other purposes and features requiring consent to the vendors.</t>
  </si>
  <si>
    <t>3023fdc1</t>
  </si>
  <si>
    <t>77686 Req 48</t>
  </si>
  <si>
    <t>Every app MUST have custom data privacy information tailored to the app. It MUST be created and published based on the [url=http://mydms.telekom.de/ mydms/Start.do?spx=LTDOC463247249275698257498723]template[/url] already issued by the GPR and MUST contain the content that has been designated as mandatory.</t>
  </si>
  <si>
    <t>8a0dd176</t>
  </si>
  <si>
    <t>77686 Req 49</t>
  </si>
  <si>
    <t>If the data privacy information is changed, the user MUST be informed of this [u][b]immediately[/b][/u] the first time they use the app after the change.</t>
  </si>
  <si>
    <t>225c7dad</t>
  </si>
  <si>
    <t>77686 Req 50</t>
  </si>
  <si>
    <t>Data privacy information MUST be accessible via no more than 2 clicks from the app's homepage.</t>
  </si>
  <si>
    <t>2f48d2bf</t>
  </si>
  <si>
    <t>77686 Req 51</t>
  </si>
  <si>
    <t> It MUST be possible to call up data privacy information at [b]any time[/b] in the app.</t>
  </si>
  <si>
    <t>564cd4f7</t>
  </si>
  <si>
    <t>77686 Req 52</t>
  </si>
  <si>
    <t>It MUST be possible to call up the custom data privacy information for the app in the respective marketplaces (e.g. the App Store or Playstore).</t>
  </si>
  <si>
    <t>f055b6b0</t>
  </si>
  <si>
    <t>77686 Req 53</t>
  </si>
  <si>
    <t> Data privacy information MUST be labeled with the "Data privacy" icon. The icon can be found here: [url]https://www.brand-design.telekom.com[/url]</t>
  </si>
  <si>
    <t>7c761584</t>
  </si>
  <si>
    <t>77686 Req 54</t>
  </si>
  <si>
    <t>Information storage, the storage duration, and the purpose of storage MUST be explained in the data privacy information. This applies to all information regardless of the purpose.</t>
  </si>
  <si>
    <t>9af40b74</t>
  </si>
  <si>
    <t>77686 Req 55</t>
  </si>
  <si>
    <t>When opting in or opting out of data privacy settings, the user MUST be able to clearly tell whether the function is activated or deactivated. This MUST be accomplished with a clear description text. To guarantee accessibility, the sliding switches MUST be clearly labeled.</t>
  </si>
  <si>
    <t>c8021e27</t>
  </si>
  <si>
    <t>77686 Req 56</t>
  </si>
  <si>
    <t>If a third party is contracted to develop or operate an app for the Deutsche Telekom Group, this party MUST be contractually obligated to fulfill the relevant requirements in this Data Privacy Requirement.</t>
  </si>
  <si>
    <t>a1e113c8</t>
  </si>
  <si>
    <t>77686 Req 57</t>
  </si>
  <si>
    <t>Compliance with the requirements in this Data Protection Requirement MUST be monitored by the parties responsible for the app in the Deutsche Telekom Group.</t>
  </si>
  <si>
    <t>c4ccedf2</t>
  </si>
  <si>
    <t>Big Data</t>
  </si>
  <si>
    <t>78662 Req 1</t>
  </si>
  <si>
    <t>When also using anonymized data stocks, the principle of proportionality MUST be taken into account to ensure that the data cannot be traced back to an individual person either now or in the future.</t>
  </si>
  <si>
    <t>837ac0fd</t>
  </si>
  <si>
    <t>78662 Req 2</t>
  </si>
  <si>
    <t>Data collected in the permitted manner MUST be used in anonymized form for big data solutions, unless the person concerned has given their consent otherwise.</t>
  </si>
  <si>
    <t>1a4bc297</t>
  </si>
  <si>
    <t>78662 Req 3</t>
  </si>
  <si>
    <t>Data for big data solutions MUST NOT be collected exclusively for anonymization.</t>
  </si>
  <si>
    <t>f354a305</t>
  </si>
  <si>
    <t>78662 Req 4</t>
  </si>
  <si>
    <t>The data MUST be anonymized at the source or as close as possible to the source.</t>
  </si>
  <si>
    <t>d00adf74</t>
  </si>
  <si>
    <t>78662 Req 5</t>
  </si>
  <si>
    <t>Data stocks no longer required MUST be deleted immediately, even if they are anonymized.</t>
  </si>
  <si>
    <t>5eae76c0</t>
  </si>
  <si>
    <t>78662 Req 6</t>
  </si>
  <si>
    <t>The raw data MUST be deleted immediately after anonymization if it was not anonymized straight away at the source.</t>
  </si>
  <si>
    <t>19d0d769</t>
  </si>
  <si>
    <t>78662 Req 7</t>
  </si>
  <si>
    <t>When combining various anonymized data stocks, steps MUST be taken to ensure that the data cannot be traced back to an individual person, whether directly or indirectly</t>
  </si>
  <si>
    <t>3451a5b1</t>
  </si>
  <si>
    <t>78662 Req 8</t>
  </si>
  <si>
    <t>When information about groups of people is evaluated, steps MUST be taken to ensure that the groups are not subject to a risk of discrimination. For example, "sensitive data" in accordance with § 9 Sect. 1 of the GDPR MUST NOT be used for big data solutions.</t>
  </si>
  <si>
    <t>ab148191</t>
  </si>
  <si>
    <t>78662 Req 9</t>
  </si>
  <si>
    <t>In the case of big data solutions, Telekom MUST NOT make customer data available to third parties. It may only make available the results of its own, internal evaluations, in other words, anonymous data.</t>
  </si>
  <si>
    <t>17614356</t>
  </si>
  <si>
    <t>78662 Req 10</t>
  </si>
  <si>
    <t>Personal data too MAY be used for big data technologies if it is used for the stated purpose and this use is necessary.</t>
  </si>
  <si>
    <t>dd94eab2</t>
  </si>
  <si>
    <t>Client Separation (Tenant Separation)</t>
  </si>
  <si>
    <t>77136 Req 1</t>
  </si>
  <si>
    <t>[b]Personal data MUST be assigned to exactly one responsible party (client / tenant).[/b]</t>
  </si>
  <si>
    <t>c5df63f2</t>
  </si>
  <si>
    <t>77136 Req 2</t>
  </si>
  <si>
    <t>[b]The system MUST support a multi tenant specific authorization management.[/b]</t>
  </si>
  <si>
    <t>0708bb8e</t>
  </si>
  <si>
    <t>77136 Req 3</t>
  </si>
  <si>
    <t>[b]The system MUST support multi tenant specific configurations.[/b]
 </t>
  </si>
  <si>
    <t>0096fb18</t>
  </si>
  <si>
    <t>77136 Req 4</t>
  </si>
  <si>
    <t>[b]The system MUST support tenant-specific audits.[/b]
 </t>
  </si>
  <si>
    <t>0d16fd75</t>
  </si>
  <si>
    <t>Cloud Computing</t>
  </si>
  <si>
    <t>91011 Req 1</t>
  </si>
  <si>
    <t>The use of a (public) cloud MUST be evaluated in the scope of the PSA process.</t>
  </si>
  <si>
    <t>8f50d4e8</t>
  </si>
  <si>
    <t>91011 Req 2</t>
  </si>
  <si>
    <t>To ensure the transparent presentation of the risks for DTAG customer data, SEC-INS (Confidentiality protection), COM, and GPRA (Group Public and Regulatory Affairs[url=https://yam.telekom.de/groups/gpra])[/url][url=https://yam.telekom.de/groups/gpra] [/url] SHOULD be involved in addition. Furthermore, Legal Affairs MUST also check from a contractual point of view whether an involvement is permissible. Likewise, any associated "reputation risks" MUST be evaluated (risk analysis). The risk management team of the relevant competent Group segment SHOULD carry out an evaluation.</t>
  </si>
  <si>
    <t>dc035021</t>
  </si>
  <si>
    <t>91011 Req 3</t>
  </si>
  <si>
    <t>To ensure the transparent presentation of the risks for DTAG customer data, SEC-INS (Confidentiality protection), COM, and GPRA (Group Public and Regulatory Affairs) SHOULD be involved in addition. Furthermore, Legal MUST check from a contractual point of view whether an involvement is permissible. Likewise, any associated "reputation risks" MUST be evaluated (risk analysis). The risk management team of the relevant competent Group segment SHOULD carry out an evaluation.</t>
  </si>
  <si>
    <t>0737aaa0</t>
  </si>
  <si>
    <t>91011 Req 4</t>
  </si>
  <si>
    <t>It MUST be ensured by way of an effective client separation that sets of data intended for different purposes are always stored separately from each other. Different data privacy and information protection classes are to be applied for this purpose.</t>
  </si>
  <si>
    <t>761572a2</t>
  </si>
  <si>
    <t>91011 Req 5</t>
  </si>
  <si>
    <t>A cloud platform used internally MUST have client-specific configuration settings.</t>
  </si>
  <si>
    <t>5aba1856</t>
  </si>
  <si>
    <t>91011 Req 6</t>
  </si>
  <si>
    <t>The system must allow client-specific auditing.</t>
  </si>
  <si>
    <t>d6b93bf3</t>
  </si>
  <si>
    <t>91011 Req 7</t>
  </si>
  <si>
    <t> A cloud platform used internally MUST offer a central backup option for applications. This backup MUST allow for different clients.</t>
  </si>
  <si>
    <t>a7c7820a</t>
  </si>
  <si>
    <t>91011 Req 8</t>
  </si>
  <si>
    <t>A cloud platform used internally MUST offer a central logging server for applications. This server MUST allow for different clients.</t>
  </si>
  <si>
    <t>a53b7a26</t>
  </si>
  <si>
    <t>91011 Req 9</t>
  </si>
  <si>
    <t>A cloud platform used internally MUST offer a central encryption option for applications.</t>
  </si>
  <si>
    <t>c30a087a</t>
  </si>
  <si>
    <t>91011 Req 10</t>
  </si>
  <si>
    <t>It MUST be ensured by way of authorization concepts and in accordance with Article 32 GDPR (Security of processing) or by way of further technical measures that only released (public) cloud functionalities can be used.</t>
  </si>
  <si>
    <t>d0e20a0d</t>
  </si>
  <si>
    <t>91011 Req 11</t>
  </si>
  <si>
    <t>Pursuant to Article 20 GDPR data portability MUST be ensured for personal data in a (public) cloud environment.   </t>
  </si>
  <si>
    <t>1e64e5a4</t>
  </si>
  <si>
    <t>91011 Req 12</t>
  </si>
  <si>
    <t>Confidential data (VS-NfD or SCD data), lawful interception data, and data subject to telecommunications secrecy MAY NOT be stored in a (public) cloud. This MUST be excluded by means of technical and organizational measures.</t>
  </si>
  <si>
    <t>e436e263</t>
  </si>
  <si>
    <t>91011 Req 13</t>
  </si>
  <si>
    <t>Data from customers who have explicitly contractually excluded their data from being processed outside of Germany or Europe (or EU/EEA) MAY NOT be stored in a (public) cloud in third countries. This MUST be excluded by means of technical and organizational measures. It must be checked whether remote access from countries outside Germany or the EU/EEA is also covered by this contractual prohibition. If yes, this MAY NOT take place. This MUST be excluded by means of technical and organizational measures..</t>
  </si>
  <si>
    <t>bda3b0ba</t>
  </si>
  <si>
    <t>91011 Req 14</t>
  </si>
  <si>
    <t>An approved CDPA and the necessary agreement based on EU standard contractual clauses or the Binding Corporate Rules for Processors MUST be available. 
Supplementary measures to the EU standard contractual clauses or the Binding Corporate Rules for Processors MUST have been agreed. 
The utilizing legal entity (Group company) MUST have assessed the data protection regulations defined in the relevant contracts and accepted them as adequate. This shall be documented in the PSA process.</t>
  </si>
  <si>
    <t>3e42b5c2</t>
  </si>
  <si>
    <t>91011 Req 15</t>
  </si>
  <si>
    <t>If there is a choice of different processing locations, the locations MUST be selected in accordance with the relevant statutory provisions and corporate policy requirements of the country in question.</t>
  </si>
  <si>
    <t>e4e0c242</t>
  </si>
  <si>
    <t>91011 Req 16</t>
  </si>
  <si>
    <t>For a processing of personal data in third countries for internal applications the Transfer Impact Assessment (TIA) MUST be performed.</t>
  </si>
  <si>
    <t>8a37d8ad</t>
  </si>
  <si>
    <t>91011 Req 17</t>
  </si>
  <si>
    <t>A legal basis for the use of personal or identifiable data in (public) cloud services MUST be available.</t>
  </si>
  <si>
    <t>ac34b2a0</t>
  </si>
  <si>
    <t>91011 Req 18</t>
  </si>
  <si>
    <t>Before customer data from non-German associated companies is recorded, the responsible DPO of the relevant associated company MUST issue approval after verifying the respective national data privacy regulations and any additional stipulations. Approval from the responsible DPO MUST likewise be obtained before the release of subsequent versions.</t>
  </si>
  <si>
    <t>d01ac897</t>
  </si>
  <si>
    <t>91011 Req 19</t>
  </si>
  <si>
    <t>An encryption or substitution of customer data MUST be executed such that any possibility of identification of persons (re-personalization) is practically eliminated for the (public) cloud provider, in other words, cannot be achieved with reasonable effort.</t>
  </si>
  <si>
    <t>ee96374a</t>
  </si>
  <si>
    <t>91011 Req 20</t>
  </si>
  <si>
    <t>All personal data fields MUST be encrypted or substituted. Encryption MUST be the preferred method.</t>
  </si>
  <si>
    <t>c271fed1</t>
  </si>
  <si>
    <t>91011 Req 21</t>
  </si>
  <si>
    <t>In terms of organization, it MUST be ensured that only the data controller has access to the key and substitution tables.</t>
  </si>
  <si>
    <t>b9958f3d</t>
  </si>
  <si>
    <t>91011 Req 22</t>
  </si>
  <si>
    <t>The processes used MUST be documented (standardized data privacy and security concepts, SDSK) in the scope of the established processes (Privacy and Security assessment, PSA) and released by GPR.</t>
  </si>
  <si>
    <t>0e2c3d51</t>
  </si>
  <si>
    <t>Complementary data protection information for employees</t>
  </si>
  <si>
    <t>94153 Req 1</t>
  </si>
  <si>
    <t>The essential information contained in the explanatory text (motivation) of this requirement has been read and acknowledged. This supports the compliant processing of the "Data protection requirement - Data protection information for employees".</t>
  </si>
  <si>
    <t>5a23e7d6</t>
  </si>
  <si>
    <t>94153 Req 2</t>
  </si>
  <si>
    <t>If personal data is processed on internal applications and systems, §5 (Binding Corporate Rules Privacy) applies. The data controller HAS to inform the data subject about the data processing.</t>
  </si>
  <si>
    <t>1c8b080a</t>
  </si>
  <si>
    <t>94153 Req 3</t>
  </si>
  <si>
    <t>Data protection notices HAVE to be prepared on the basis of the sample provided by GPR (myDMS no.: [url=http://mydms.telekom.de:443/mydms/Start.do?spx=LTDOC365392140535739055698829]92223[/url] or [url=http://datenschutzhinweise.telekom.de/admin.aspx]datenschutzhinweise.telekom.de[/url]), i.e. all points addressed in the sample must be dealt with.
Deviations from the template must be coordinated within the framework of the PSA procedure.</t>
  </si>
  <si>
    <t>2f776e57</t>
  </si>
  <si>
    <t>94153 Req 4</t>
  </si>
  <si>
    <t>The information HAVE to be made readily available to the data subject at the time of collection, in writing or other form - including orally under certain conditions.</t>
  </si>
  <si>
    <t>18a5039f</t>
  </si>
  <si>
    <t>94153 Req 5</t>
  </si>
  <si>
    <t>Any supplemental requirements for the design and use of data protection information for specific use scenarios (see Motivation) HAVE to be followed.</t>
  </si>
  <si>
    <t>3514b5ba</t>
  </si>
  <si>
    <t>94153 Req 6</t>
  </si>
  <si>
    <t>If personal data are not collected from the data subject, the data controller (cf. Req. 2) HAVE to inform the data subject of this,
unless:
- the person already has the information   OR
- there is an exception (according to GDPR Art. 14 (5)).
The concrete design of the information HAVE to be coordinated within the PSA procedure.</t>
  </si>
  <si>
    <t>d544510c</t>
  </si>
  <si>
    <t>94153 Req 7</t>
  </si>
  <si>
    <t>This information HAVE to provide to the data subject at defined times.</t>
  </si>
  <si>
    <t>d5fbf2e9</t>
  </si>
  <si>
    <t>94153 Req 8</t>
  </si>
  <si>
    <t>If the data is to be [b]further[/b] processed for a purpose other than the one for which it was collected, the data subject HAVE to be informed prior to[b] further [/b]processing.</t>
  </si>
  <si>
    <t>cb538e94</t>
  </si>
  <si>
    <t>Data Privacy Information for customers</t>
  </si>
  <si>
    <t>89544 Req 1</t>
  </si>
  <si>
    <t>This information MUST be communicated in a precise, transparent, intelligible and easily accessible form in clear and plain language.</t>
  </si>
  <si>
    <t>b16f96e8</t>
  </si>
  <si>
    <t>89544 Req 2</t>
  </si>
  <si>
    <t>The information CAN be made available on the basis of regulations yet to be drawn up by the EU Commission in conjunction with standardized image symbols. In the case of electronic display, the symbols MUST be machine-readable.</t>
  </si>
  <si>
    <t>bd319b9e</t>
  </si>
  <si>
    <t>89544 Req 3</t>
  </si>
  <si>
    <t>The information MUST be provided free of charge.</t>
  </si>
  <si>
    <t>98403461</t>
  </si>
  <si>
    <t>89544 Req 4</t>
  </si>
  <si>
    <t>The controller MUST be able to demonstrate that it has provided the data subject with the information and to state the version of the document that it supplied.</t>
  </si>
  <si>
    <t>baf95f8b</t>
  </si>
  <si>
    <t>89544 Req 5</t>
  </si>
  <si>
    <t>When personal data is collected from a data subject, the controller (here: Telekom) MUST provide the data subject with the information pursuant to Art. 13 GDPR, unless that person already has that Information.</t>
  </si>
  <si>
    <t>3341e889</t>
  </si>
  <si>
    <t>89544 Req 6</t>
  </si>
  <si>
    <t>Data privacy information MUST be compiled on the basis of the sample provided by GPR, i.e. any aspects in the template need to be dealt with. The texts marked compulsory in the sample MUST be used. Deviations (e.g., due to specific products) are only admissible after consulting with Group Data Privacy.</t>
  </si>
  <si>
    <t>cb004b11</t>
  </si>
  <si>
    <t>89544 Req 7</t>
  </si>
  <si>
    <t>The data subject MUST be provided with the information in written or other form at the time the data is collected – in certain cases it may also be provided orally.</t>
  </si>
  <si>
    <t>9a918c30</t>
  </si>
  <si>
    <t>89544 Req 8</t>
  </si>
  <si>
    <t>If data is to be processed for a purpose other than that for which it was collected, the data subject MUST be informed before processing starts. Req 1-4 apply accordingly.</t>
  </si>
  <si>
    <t>55bafa53</t>
  </si>
  <si>
    <t>89544 Req 9</t>
  </si>
  <si>
    <t>Any supplementary requirements for the design and use of data privacy information for certain application scenarios MUST be observed.</t>
  </si>
  <si>
    <t>20d16ea5</t>
  </si>
  <si>
    <t>89544 Req 10</t>
  </si>
  <si>
    <t>Data privacy information MUST be available for the persons concerned at any time. They MUST therefore be accessible under www.&lt;Portal&gt;.&lt;TLD&gt;/privacy.</t>
  </si>
  <si>
    <t>a882bb44</t>
  </si>
  <si>
    <t>89544 Req 11</t>
  </si>
  <si>
    <t>If personal data is not obtained from the data subject, the controller (here: Telekom) MUST provide the data subject with the information pursuant to Art. 14 (5) GDPR, unless that person already has access to the information or another exception applies under Art. 14 GDPR.</t>
  </si>
  <si>
    <t>4a6e2735</t>
  </si>
  <si>
    <t>89544 Req 12</t>
  </si>
  <si>
    <t>The format chosen for the information MUST be coordinated with your data privacy contact.</t>
  </si>
  <si>
    <t>5fadfb38</t>
  </si>
  <si>
    <t>89544 Req 13</t>
  </si>
  <si>
    <t>The information MUST be communicated to data subjects at the following times:
-	Within a reasonable period after obtaining the data, but at the latest within one month (depending on individual case). Or,
-	If the data is to be used to communicate with the data subject, at the latest at the time of the first communication. Or,
-	If a disclosure to another recipient is envisaged, at the latest when the data are first disclosed.</t>
  </si>
  <si>
    <t>10cd8a06</t>
  </si>
  <si>
    <t>89544 Req 14</t>
  </si>
  <si>
    <t>If data is to be processed for a purpose other than that for which it was collected, the data subject MUST be informed before processing starts. Req 11 and 12 apply accordingly.</t>
  </si>
  <si>
    <t>a0dc015f</t>
  </si>
  <si>
    <t>89544 Req 15</t>
  </si>
  <si>
    <t>The data privacy information MUST be stored on the data privacy information-server in coordination with CC Steuerung (sidaco@telekom.de).</t>
  </si>
  <si>
    <t>914183d3</t>
  </si>
  <si>
    <t>Downloads of Employee Data</t>
  </si>
  <si>
    <t>87917 Req 1</t>
  </si>
  <si>
    <t>The company regulations of the IT/NT system must be taken into account</t>
  </si>
  <si>
    <t>f00ca478</t>
  </si>
  <si>
    <t>87917 Req 2</t>
  </si>
  <si>
    <t>The specific purpose limitation of the download must be defined</t>
  </si>
  <si>
    <t>67f4941f</t>
  </si>
  <si>
    <t>87917 Req 3</t>
  </si>
  <si>
    <t>The data protection class of the download must be identified</t>
  </si>
  <si>
    <t>7ad3f7c3</t>
  </si>
  <si>
    <t>87917 Req 4</t>
  </si>
  <si>
    <t>The format of the download must be defined</t>
  </si>
  <si>
    <t>c7df732f</t>
  </si>
  <si>
    <t>87917 Req 5</t>
  </si>
  <si>
    <t>The deletion dates must be determined</t>
  </si>
  <si>
    <t>7151cbea</t>
  </si>
  <si>
    <t>87917 Req 6</t>
  </si>
  <si>
    <t>Prohibition of merging different downloads</t>
  </si>
  <si>
    <t>1e430358</t>
  </si>
  <si>
    <t>87917 Req 7</t>
  </si>
  <si>
    <t>Suitable data stores must be used</t>
  </si>
  <si>
    <t>f6d341dd</t>
  </si>
  <si>
    <t>87917 Req 8</t>
  </si>
  <si>
    <t>Users must be informed</t>
  </si>
  <si>
    <t>5bdbb610</t>
  </si>
  <si>
    <t>Erasing data carriers</t>
  </si>
  <si>
    <t>77683 Req 1</t>
  </si>
  <si>
    <t>Data carriers MUST be erased or destroyed "securely" in line with their current use and intended reuse.</t>
  </si>
  <si>
    <t>d44f2046</t>
  </si>
  <si>
    <t>77683 Req 2</t>
  </si>
  <si>
    <t>Unencrypted data with protection class "INTERNAL / DPC1" and higher on data carriers MUST be protected using technical and/or organizational measures to ensure that unauthorized access is not possible or would require an inordinate degree of effort.</t>
  </si>
  <si>
    <t>65cfecd2</t>
  </si>
  <si>
    <t>77683 Req 3</t>
  </si>
  <si>
    <t>If a data carrier was used in the past for storing unencrypted data of protection class "CONFIDENTIAL", it may not be used for making good any warranty claims in the event of a defect, nor may it be reused at or for a company outside of the Deutsche Telekom Group. This shall be the case even if the information on the data carrier was previously erased.</t>
  </si>
  <si>
    <t>b3f4072c</t>
  </si>
  <si>
    <t>77683 Req 4</t>
  </si>
  <si>
    <t>Erasing data depends on the reuse intended for the data carrier, and it takes the form of an end-to-end protective chain that complies with a process stipulated by security management and the data protection organization.</t>
  </si>
  <si>
    <t>2c9c8959</t>
  </si>
  <si>
    <t>77683 Req 5</t>
  </si>
  <si>
    <t>Data carriers intended for reuse on-site must be securely erased beforehand. Seals on data carriers indicating that erasing has not yet taken place must be checked to ensure they are intact.</t>
  </si>
  <si>
    <t>66cf729a</t>
  </si>
  <si>
    <t>77683 Req 6</t>
  </si>
  <si>
    <t>[table][tr][td=391.0pt]Data carriers must be securely erased before reuse or destruction at another location. Seals on data carriers must be checked to ensure that they are intact.[/td][/tr][/table]</t>
  </si>
  <si>
    <t>3245a46f</t>
  </si>
  <si>
    <t>77683 Req 7</t>
  </si>
  <si>
    <t>The reliability and quality of the erasure process MUST be checked and documented in a suitable manner.</t>
  </si>
  <si>
    <t>0bf49823</t>
  </si>
  <si>
    <t>77683 Req 8</t>
  </si>
  <si>
    <t>Erasing data from a virtual data carrier during operations, i.e. from a volume (SAN/RAID) in a data center must be performed using secure erasure or destruction methods and, at the latest, at the end of the current operating period of the used physical data carrier.</t>
  </si>
  <si>
    <t>03ba8ec3</t>
  </si>
  <si>
    <t>77683 Req 9</t>
  </si>
  <si>
    <t>Data carriers with information in protection class "INTERNAL / DPC 1" SHOULD be stored in a locked container, and data carriers with information in protection class "CONFIDENTIAL / DPC 2 &amp; 3" MUST be stored in a locked container. The storage container should be locked by the person responsible for the data carriers or in his/her presence in such a manner that it cannot open by itself while storing data carriers.</t>
  </si>
  <si>
    <t>70ead3dc</t>
  </si>
  <si>
    <t>77683 Req 10</t>
  </si>
  <si>
    <t>While storing data carriers with protection class "INTERNAL / DPC 1" and higher, it SHOULD be possible to allocate a specific use (service for user "X" or customer "Y") to the storage container, so it should be marked with some form of identification, e.g. number, barcode, etc.Containers in which data carriers with protection class "CONFIDENTIAL / DPC 2 &amp; 3" can be stored MUST be marked with clear identification several times.</t>
  </si>
  <si>
    <t>8662cfa4</t>
  </si>
  <si>
    <t>77683 Req 11</t>
  </si>
  <si>
    <t>When securely storing storage containers MUST be protected from the following: theft, alteration, unauthorized access, damage, and loss. Fire and break-in alarm systems must be present. Any impingement on/damage to storage containers or their contents must be reported immediately to the person or unit responsible for the storage containers and the service owner*.</t>
  </si>
  <si>
    <t>dd11e720</t>
  </si>
  <si>
    <t>77683 Req 12</t>
  </si>
  <si>
    <t>Unobserved access to data carriers SHOULD be effectively prevented when securely storing unencrypted data carriers in the storage container with protection class "CONFIDENTIAL / DPC 2 &amp; 3", and it MUST be effectively prevented when securely storing unencrypted data carriers in the storage container with protection class "CONFIDENTIAL-TBS", i.e. with seals.</t>
  </si>
  <si>
    <t>2a25118f</t>
  </si>
  <si>
    <t>77683 Req 13</t>
  </si>
  <si>
    <t>When securely storing unencrypted data carriers with protection class "CONFIDENTIAL-TBS" in containers, access to the rooms where the containers are located MUST be logged in a suitable manner, and only authorized persons should have access. The dual-control principle SHOULD be applied to access.</t>
  </si>
  <si>
    <t>01f28275</t>
  </si>
  <si>
    <t>77683 Req 14</t>
  </si>
  <si>
    <t>When securely storing data carriers, security management MUST receive promptly (i.e. daily) reports regarding storage containers that have gone missing. If unencrypted data carriers with protection class "CONFIDENTIAL-TBS" or “DPC 1 to 3” go missing this MUST be reported immediately to the relevant security management.</t>
  </si>
  <si>
    <t>fe073727</t>
  </si>
  <si>
    <t>77683 Req 15</t>
  </si>
  <si>
    <t>Unencrypted data carriers with protection class "CONFIDENTIAL / DPC 2 &amp; 3" SHOULD and unencrypted data carriers with protection class "CONFIDENTIAL-TBS MUST be stored securely on premises, buildings, or rooms belonging to the user/customer or Deutsche Telekom Group. </t>
  </si>
  <si>
    <t>41755464</t>
  </si>
  <si>
    <t>77683 Req 16</t>
  </si>
  <si>
    <t>The type and number of data carriers in a storage container MUST be known (inventory) when securely storing unencrypted data carriers with protection classes "CONFIDENTIAL / DPC 2 &amp; 3" and "CONFIDENTIAL-TBS".</t>
  </si>
  <si>
    <t>8852936c</t>
  </si>
  <si>
    <t>77683 Req 17</t>
  </si>
  <si>
    <t>When securely storing unencrypted data carriers, there MUST be an inventory of the storage containers used, thereby facilitating the quick and error-free further use of storage containers. Furthermore, there must be full documentation of every instance of access to/handling of the storage container holding unencrypted data carriers with protection class "CONFIDENTIAL-TBS".</t>
  </si>
  <si>
    <t>66f4940c</t>
  </si>
  <si>
    <t>77683 Req 18</t>
  </si>
  <si>
    <t>When securely storing unencrypted data carriers within the context of an activity (service) to which users outside the Group also have a right, storage of data carriers or storage containers used within the Group MUST be different from or differentiated from data carriers or storage containers used outside of the Group.</t>
  </si>
  <si>
    <t>60de8311</t>
  </si>
  <si>
    <t>77683 Req 19</t>
  </si>
  <si>
    <t>The transportation of data carriers must be documented in full and in a manner which can be checked.</t>
  </si>
  <si>
    <t>66e25ace</t>
  </si>
  <si>
    <t>77683 Req 20</t>
  </si>
  <si>
    <t>To ensure secure transportation, data carriers with protection class "INTERNAL / DPC 1" and higher MUST be transported in a closed transportation container. The transportation container must be locked in such a manner that it cannot open by itself during proper transportation. The transportation container SHOULD be assignable before, during, and after transportation.</t>
  </si>
  <si>
    <t>d83de282</t>
  </si>
  <si>
    <t>77683 Req 21</t>
  </si>
  <si>
    <t>When securely transporting unencrypted data with protection class "CONFIDENTIAL / DPC 2 &amp; 3", unobserved access to the data carriers or the information they contain MUST be effectively prevented, i.e. by sealing the data carrier (if lacking).</t>
  </si>
  <si>
    <t>c7eb32d3</t>
  </si>
  <si>
    <t>77683 Req 22</t>
  </si>
  <si>
    <t>Secure transportation of unencrypted data carriers to another location in a transportation container must be performed in such a way, i.e. by sealing the transportation container, so that unauthorized persons cannot gain access to any information or cannot remove any data carriers.</t>
  </si>
  <si>
    <t>2f16b261</t>
  </si>
  <si>
    <t>77683 Req 23</t>
  </si>
  <si>
    <t>Immediately following the secure transportation, the delivery SHOULD be checked for completeness and intactness in the case of unencrypted data carriers with protection class "INTERNAL / DPC 1", and the delivery MUST be checked for completeness and intactness in the case of unencrypted data carriers with protection class "CONFIDENTIAL / DPC 2 &amp; 3". Any missing items and/or damage to seals must be reported immediately to the service provider responsible for transportation and to the sender.</t>
  </si>
  <si>
    <t>9bd0bb7e</t>
  </si>
  <si>
    <t>77683 Req 24</t>
  </si>
  <si>
    <t>Destroying unencrypted data carriers with protection class "CONFIDENTIAL-TBS"on-site" must be handled in such a way that no unauthorized persons have access to information or can remove data carriers. Seals on data carriers must be checked to ensure that they are intact.</t>
  </si>
  <si>
    <t>5b0e3fce</t>
  </si>
  <si>
    <t>77683 Req 25</t>
  </si>
  <si>
    <t>Destroying data carriers at another location must be performed in such a way that no unauthorized persons have access to information or can remove data carriers. Seals on data carriers must be checked to ensure that they are intact.</t>
  </si>
  <si>
    <t>feded027</t>
  </si>
  <si>
    <t>77683 Req 26</t>
  </si>
  <si>
    <t>Only tools/products approved by security management may be used for erasing data. If the data is encrypted in a manner that has an impact on the erasure process depends on whether or not security management used an approved tool/product for this.</t>
  </si>
  <si>
    <t>72576069</t>
  </si>
  <si>
    <t>Erasure of Personal Data</t>
  </si>
  <si>
    <t>911103 Req 1</t>
  </si>
  <si>
    <t>An erasure concept which meets the requirements in section 3.4 MUST be created/exist for each IT/NT system. To this end, the erasure concept sample SHOULD be used as the basis. This concept MUST be adapted to the specific case. If a different format is used other than the erasure concept sample (see chapter 4 of the "Data privacy information"), the minimum content of the erasure concept sample MUST be covered.</t>
  </si>
  <si>
    <t>8e80753f</t>
  </si>
  <si>
    <t>911103 Req 2</t>
  </si>
  <si>
    <t>It MUST be ensured that personal data will be erased in accordance with the erasure concept.
Data to be erased MUST be deleted or destroyed in such a way that it is not possible to recover it or it cannot be recovered using reasonable means.</t>
  </si>
  <si>
    <t>4bf26b56</t>
  </si>
  <si>
    <t>911103 Req 3</t>
  </si>
  <si>
    <t>Data MUST be restricted as per the erasure concept.
Restriction means that the data MAY henceforth only be available
- for the purpose defined under law
- for the period defined under law and
- to a limited group of authorized persons and no longer for the operational business.
The data MUST be erased as soon as the purpose defined under law has been achieved/no longer applies or as soon as the statutory period expires.
 </t>
  </si>
  <si>
    <t>4bbb5b8b</t>
  </si>
  <si>
    <t>911103 Req 4</t>
  </si>
  <si>
    <t>The erasure process MUST be configured in such a way that the erasure is complete when the erasure period ends or immediately after expiry of the retention period.</t>
  </si>
  <si>
    <t>870c6e8b</t>
  </si>
  <si>
    <t>911103 Req 5</t>
  </si>
  <si>
    <t>Personal data MUST be erased immediately as soon as there is no permissible processing purpose (anymore), Art. 17 GDPR. The access to the data MUST be limited to a reduced number of users before the deletion, if the data is no longer required for all users. See the table of concrete case designs in chapter 4.5.
(All articles mentioned in this section are [b]articles of GDPR[/b]) [table=1][tr][td][b]permissible processing purpose[/b][/td][td][b]ends[/b][/td][/tr][tr][td][b]performance of a contract [/b]with the data subject (Art. 6 sec 1b)[/td][td]when contract ends and there are no claims of one party against the other party anymore (Art. 17 sec 1a)[/td][/tr][tr][td][b]valid consent[/b] (Art. 6 sec 1a)[/td][td]with withdrawal of consent (Art. 17 sec 1b), time out respectively achievement of purpose of consent[/td][/tr][tr][td][b]pusue legitimate interests[/b] (Art. 6 sec 1f), e.g.[list]
[*]direct marketing
[*]misuse detection
[*]defence of legal claims (e.g. in case of warranty questions
[/list][/td][td][list]
[*]with valid objection according to Art. 21 sec 1 or sec 2 (in conjunction with Art. 17 sec 1c)
[*]in the case of processing of data for defence of legal claims: with final clearance of claims
[/list][/td][/tr][tr][td][b]purposes other [/b]than that for which the data have been collected (after weighing of interests, Art. 6 sec 4)[/td][td]when the purpose has been achieved or dropped[/td][/tr][tr][td][b]Retention of the data on demand of the data subject in cases of Art. 18[/b], i.e. when[list]
[*]the accuracy of the data is contested by the data subject, sec 1a
[*]the processing is unlawful and the data subject opposes the erasure of the data and requests the restriction of their use instead, sec 1b
[*]the controller no longer needs the data but they are required by the data subject for the establishment, exercise or defence of legal claims, 1c; or
[*]the data object objects to the processing according to Art. 21 sec 1 (as long as the controller´s legitimate grounds are not yet clarified)
[/list][/td][td]In case of[list]
[*]sec 1a: when the accuracy of the data is clarified
[*]sec 1b: [i]no legal definition, therefore - until further notice - seperate coordination in each individual case[/i]
[*]sec 1c: when the data subject no longer needs the data
[*]sec 1d: with clearance of the question if the controller´s legitimate grounds override the data subject´s interests
[/list][/td][/tr][tr][td][b]Compliance with other legal requirements (e.g. retention obligations according to commercial law)[/b][/td][td]with expiry of the statutory period[/td][/tr][/table]</t>
  </si>
  <si>
    <t>c9e12efd</t>
  </si>
  <si>
    <t>911103 Req 6</t>
  </si>
  <si>
    <t>[b]Erasure period for traffic data - in accordance with the Telecommunications Act (TKG-old) until presumably 30. Nov. 2021; from presumably 1. Dez. 2021 in accordance with the Telekommunikation-Telemedien-Datenschutzgesetz (TTDSG):[/b]
In principle, the data MUST be deleted [b]immediatly following the end of the connections[/b], unless one of the following [b]exceptions[/b] exists:[table=1][tr][td=154px][b]Exception to the obligation to erase pursuant to TKG[/b][/td][td=154px][b]Legal basis[/b][/td][td=154px][b]Explanatory notes[/b][/td][td=154px][b]When to erase?[/b][/td][/tr][tr][td=154px]Necessity for establishing further connections[/td][td=154px]§ 96 (1) sentence 2 TKG-old / § 9  (1) TTDSG[/td][td=154px]Traffic data may be used provided it is required to set up further connections[/td][td=154px]After the further connection is ended.[/td][/tr][tr][td=154px]Charging and billing[/td][td=154px]§ 97 (1) sentence 1, (2)
no. 1, (3) sentence 1-3, § 99 TKG-old /
§ 10 (2), § 11 TTDSG[/td][td=154px]If required for charging and billing and, where applicable, itemized billing.[/td][td=154px]By law, max. 6 months / under the guideline published by the Federal Commissioner for Data Protection and Freedom of Information “as a rule”  max. 3 months after billing.  If Telekom grants its customers the option of allowing the data to be deleted earlier within the statutory period (80 days after sending an invoice, cf. data protection notice), it is bound by the choice of the customer to delete the data accordingly earlier.[/td][/tr][tr][td=154px]Clarifying objections[/td][td=154px]§ 97 (3) sentence 4 TKG-old /
§ 10 (2) TTDSG[/td][td=154px]If the customer makes an objection within the period allowed (6 months or earlier), the data may be used where necessary until the objections have been conclusively resolved.[/td][td=154px]Immediately following conclusive resolution.[/td][/tr][tr][td=154px]Collection of charges[/td][td=154px]§ 97 (1) sentence 3 TKG-old /
§ 10 (1) sentence 3 TTDSG[/td][td=154px]A service provider (here: the Telekom Group) entering into a contract with a third party on the collection of charges may transmit to the third party the traffic data to the extent required for collection of the charges and preparation of a detailed bill.[/td][td=154px]At Telekom: Processes agreed accordingly with the data privacy department.[/td][/tr][tr][td=154px]Collection of charges for providers of
“Services with additional benefits” (formerly “value-added services”)[/td][td=154px]§ 97 (5) TKG-old /
§ 10 (4) TTDSG[/td][td=154px]“Where the bill from the service provider includes payment for third-party services supplied in connection with the provision of telecommunications services, the service provider may transmit to the third-party customer data and traffic data to the extent that these are required in a given instance to enforce third-party claims in relation to the subscriber.”[/td][td=154px]At Telekom: Processes agreed accordingly with the data privacy department.[/td][/tr][tr][td=154px]Other service providers (“service provider”
within the meaning of TKG = network operator or service provider)[/td][td=154px]§ 97 (1) sentence 2 TKG-old /
§ 10 (1) sentence 2 TTDSG[/td][td=154px]“If a service provider performs its services via a public telephone network of a foreign operator, the operator of the public telephone network may transfer recorded traffic data to the service provider to perform its services.” Typical case: Telekom transfers the traffic data of service provider customers to the service provider.[/td][td=154px]At Telekom: In accordance with the processes agreed with the data privacy department.[/td][/tr][tr][td=154px]Other service providers (“service provider”
within the meaning of TKG = network operator or service provider)[/td][td=154px]§ 97 (4) TKG-old /
§ 10 (3) TTDSG[/td][td=154px]“The service provider may use traffic data to the extent required for its billing with other service providers or with their subscribers, and for other service providers with their subscribers.”
Typical case: data exchange between network operators in the case of interconnection and roaming.[/td][td=154px]Erasure period after data transmission: not yet explicitly defined by law. Based on the end customer period: max. 180 days. Under the guideline published by the Federal Commissioner for Data Protection and Freedom of Information “max. 3 months where possible.”[/td][/tr][tr][td=154px]Malfunctions and misuse of telecommunications systems and services[/td][td=154px]§ 100 TKG-old /
§ 12 TTDSG[/td][td=154px]Traffic data may be used “to detect, locate, or eliminate malfunctions or faults in telecommunications systems” and “to uncover and stop the acquisition of services under false pretenses and other illegal use of telecommunications networks and services”.[/td][td=154px]Erasure of the data in accordance with the agreed processes, or to be agreed in the given instance: max. 7 days.[/td][/tr][tr][td=154px]Storage of the IP address[/td][td=154px]§ 100 (1), § 109
TKG-old, rulings of the German Federal Court of Justice [i](Bundesgerichtshof - BGH) /
§ 12 (1) TTDSG[/i][/td][td=154px]The IP address of an Internet connection may only be stored in order to fight spam and malicious code (viruses, worms, etc.).[/td][td=154px]After 7 days.[/td][/tr][tr][td=154px]Information on incoming calls[/td][td=154px]§ 101 TKG-old /
§ 14 TTDSG[/td][td=154px]Under strict conditions, an interception circuit can be set up in the case of threatening or nuisance calls.[/td][td=154px]Erasure of the data in accordance with the agreed processes, or to be agreed in the given instance.[/td][/tr][tr][td=154px]Consent of the data subjects[/td][td=154px]§ 96 (3) TKG-old /
§ 9 (2) TTDSG[/td][td=154px]Attention: telecommunications secrecy protects callers and call recipients so the consent of both subscribers would be necessary in case of doubt. As the consent of the call recipient is regularly not obtained, a possible alternative would be to anonymize his/her phone number. The consent of the caller is only effective under strict conditions.[/td][td=154px]Details and the subsequent erasure obligation are to be clarified in the individual case.[/td][/tr][tr][td=154px]Use for any other legally defined purposes / statutory retention periods[/td][td=154px]e.g., § 147 Tax Code [i](Abgabenordnung - AO)[/i], § 257 German Commercial Code [i](Handelsgesetzbuch - HGB)[/i][/td][td=154px]Details to be clarified in each individual case.[/td][td=154px]Erasure duty to be clarified in each individual case.[/td][/tr][/table]
 </t>
  </si>
  <si>
    <t>82144a93</t>
  </si>
  <si>
    <t>General technical and organizational data protection measures within the framework of the PSA procedure</t>
  </si>
  <si>
    <t>91135 Req 1</t>
  </si>
  <si>
    <t>Purpose limitation and data minimization when handling personal data</t>
  </si>
  <si>
    <t>0777532c</t>
  </si>
  <si>
    <t>91135 Req 2</t>
  </si>
  <si>
    <t>Protection of data privacy supporting assets</t>
  </si>
  <si>
    <t>bc785648</t>
  </si>
  <si>
    <t>91135 Req 3</t>
  </si>
  <si>
    <t>Handling removable media</t>
  </si>
  <si>
    <t>7a3e2715</t>
  </si>
  <si>
    <t>91135 Req 4</t>
  </si>
  <si>
    <t>Transport of data carriers</t>
  </si>
  <si>
    <t>cb12022b</t>
  </si>
  <si>
    <t>91135 Req 5</t>
  </si>
  <si>
    <t>Restriction of access to personal data by an authorization concept</t>
  </si>
  <si>
    <t>b85e353b</t>
  </si>
  <si>
    <t>91135 Req 6</t>
  </si>
  <si>
    <t>Privacy-compliant authentication process</t>
  </si>
  <si>
    <t>6f0c9a2d</t>
  </si>
  <si>
    <t>91135 Req 7</t>
  </si>
  <si>
    <t>Event logging</t>
  </si>
  <si>
    <t>a105cfd2</t>
  </si>
  <si>
    <t>91135 Req 8</t>
  </si>
  <si>
    <t>Administrator and operator logs</t>
  </si>
  <si>
    <t>2cb56f17</t>
  </si>
  <si>
    <t>91135 Req 9</t>
  </si>
  <si>
    <t>Data protection-compliant procedures for the communications security</t>
  </si>
  <si>
    <t>692147d6</t>
  </si>
  <si>
    <t>Processing of Personal Data On Behalf of a Controller according to GDPR</t>
  </si>
  <si>
    <t>84994 Req 1</t>
  </si>
  <si>
    <t>If a processor is to be commissioned to process personal data, the controller must
ensure that a contract as to the CDP is concluded - provided the case is not an exception.</t>
  </si>
  <si>
    <t>cb0758cf</t>
  </si>
  <si>
    <t>84994 Req 2</t>
  </si>
  <si>
    <t>The processor must be carefully selected: He must provide sufficient guarantees to implement appropriate technical and organizational measures in such a manner that processing will meet the requirements of the GDPR and ensure the protection of the rights of the data subject.</t>
  </si>
  <si>
    <t>b75470be</t>
  </si>
  <si>
    <t>84994 Req 3</t>
  </si>
  <si>
    <t>The sample agreements provided by GPR must be used to conclude the CDP contract.
In case of substantial differences the responsible data privacy contact is to be consulted.
 </t>
  </si>
  <si>
    <t>b308c446</t>
  </si>
  <si>
    <t>84994 Req 4</t>
  </si>
  <si>
    <t>The CDP agreement must determine appropriate technical and organizational measures (TOM) to ensure a level of security appropriate to the risk.</t>
  </si>
  <si>
    <t>07f9bf49</t>
  </si>
  <si>
    <t>84994 Req 5</t>
  </si>
  <si>
    <t>The CDP contract must be concluded in written or electronic form.</t>
  </si>
  <si>
    <t>b6ca7421</t>
  </si>
  <si>
    <t>84994 Req 6</t>
  </si>
  <si>
    <t>If two or more controllers commission data processing together (known as “joint controllership”), an internal agreement must specify which controller is to meet which legal obligations. The agreement must be coordinated with your data privacy contact.</t>
  </si>
  <si>
    <t>78c89e70</t>
  </si>
  <si>
    <t>84994 Req 7</t>
  </si>
  <si>
    <t>The CDP contract must be concluded before data processing begins.</t>
  </si>
  <si>
    <t>593095a0</t>
  </si>
  <si>
    <t>84994 Req 8</t>
  </si>
  <si>
    <t>Compliance with the agreed provisions must be regularly demonstrated (proved) by the processor. The proof must be documented by the Controller.</t>
  </si>
  <si>
    <t>1eb28b8c</t>
  </si>
  <si>
    <t>84994 Req 9</t>
  </si>
  <si>
    <t>The Controller must conduct inspections as to the compliance with the agreed provisions and as to the implementation of the technical and organisational measures also at the processor´s premises if necessary (e.g. in case of suspected abuse). Any discrepancies from the contractual agreed conditions must be documented and be eliminated promptly.</t>
  </si>
  <si>
    <t>51ad0889</t>
  </si>
  <si>
    <t>84994 Req 10</t>
  </si>
  <si>
    <t>Processor may only start with the data processing if sufficient guarantees exist. An ongoing data processing may only be continued if compliance with the agreed provisions is regularly proven by the processor according to Req 8.</t>
  </si>
  <si>
    <t>2f304146</t>
  </si>
  <si>
    <t>84994 Req 11</t>
  </si>
  <si>
    <t>Data processing systems used by the processor must - in addition to the CDP-requirements - meet further data protection requirements. The requirements in question are to be determined in cooperation with your data privacy contact on an individual, case-by-case basis, using the PSA questionnaire on the PSA portal (PSA = Privacy &amp; Security Assessment). The requirements must be agreed with the processor and inspected in line with Req 8 and 9; this must also take place in cooperation with your data privacy contact.</t>
  </si>
  <si>
    <t>e24c9ffe</t>
  </si>
  <si>
    <t>84994 Req 12</t>
  </si>
  <si>
    <t>[color=#4b4b4b]If the data is to be processed in a third country or if access to the data from a third country can not be excluded, the controller MUST[/color] check whether an adequate level of data protection exists in the third country: 
[color=#4b4b4b]Is there an [b]adequacy decision [/b]of the EU-Commission for the country? For which country this is the case, you can see here: [/color]
[url]https://ec.europa.eu/info/law/law-topic/data-protection/international-dimension-data-protection/adequacy-decisions_en[/url][color=#4b4b4b] 
If yes, an adequate level of data protection is in place and the template CDPA Europe is to be concluded with the processor, see Req 3.[/color]
If no:
[color=#4b4b4b]Are the [b]Binding Corporate Rules Privacy (BCRP) [/b]agreed with the processor? You can see here if that is the case:[/color]
[url]https://richtlinien.telekom.de/ridb/RM/de/mrdetail?MRPosFromSearchListAndCover=1&amp;mrNummer=119[/url]
[color=#4b4b4b]If yes, the template CDPA Europe is to be concluded with the processor, see Req 3.
In addition [/color]the controller MUST - on the basis of the requested supplier´s questionnaire ([url=https://yam.telekom.de/docs/DOC-795109][url]https://yam.telekom.de/docs/DOC-795109[/url][/url]) - perform and document a Transfer Impact Assessment in accordance with the "Guidelines for Dealing with Projects/Systems with Contractors in Third Countries" ([url]https://yam.telekom.de/docs/DOC-739473[/url])  before the data processing starts. If additional measures are to be taken as result of the TIA, these must be additionally agreed in the CDPA.
The PSA procedure MUST be followed, and the documentation as to the Transfer Impact Assessment MUST (e.g. in the form of the template provided by GPR) MUST be stored in the "Other documents" in the PSA portal.
[color=#4b4b4b]If no, see Req 13.[/color]
 </t>
  </si>
  <si>
    <t>9dc3f551</t>
  </si>
  <si>
    <t>84994 Req 13</t>
  </si>
  <si>
    <t>[color=black]If there is no adequacy decision of the EU-Commission as to the third country and has the processor not signed the BCRP (as described in Req 12), [/color][color=#4b4b4b]the controller MUST conclude the [b]“Standard Contractual Clauses (SCC) Third Countries”[/b] [/color]([color=black][url]https://mydms.telekom.de:443/mydms/Start.do?spx=LTDOC269414054185193368030244[/url][/color])[i] [/i][color=#4b4b4b]with the processor. In addition [/color]the controller MUST - on the basis of the requested supplier´s questionnaire ([url]https://yam.telekom.de/docs/DOC-795109[/url]) - perform and document a Transfer Impact Assessment in accordance with the "Guidelines for Dealing with Projects/Systems with Contractors in Third Countries" ([url]https://yam.telekom.de/docs/DOC-739473[/url]) before the data processing starts. If additional measures are to be taken as result of the TIA, these must be agreed in Annex II of the "SVK Third Country".
The PSA procedure MUST be followed, and the documentation as to the Transfer Impact Assessment MUST (e.g. in the form of the template provided by GPR) MUST be stored in the "Other documents" in the PSA portal.
 </t>
  </si>
  <si>
    <t>23e23412</t>
  </si>
  <si>
    <t>84994 Req 14</t>
  </si>
  <si>
    <t>The company of the telecom group, which commissions the data processing, must ensure the fulfillment of the above mentioned requirements (Chapter 3) through an appropriate process.
The effectiveness of the process is to be randomly checked and documented, on an annual basis.
 </t>
  </si>
  <si>
    <t>2511d506</t>
  </si>
  <si>
    <t>84994 Req 15</t>
  </si>
  <si>
    <t>If possible, the sample Telekom CDP contract “Telekom as processor” should be used as a basis for concluding a commissioned data processing contract – this can be found via the CDPA-Quickfinder:
[url]https://yam.telekom.de/docs/DOC-553963[/url]
 </t>
  </si>
  <si>
    <t>abc6b09d</t>
  </si>
  <si>
    <t>84994 Req 16</t>
  </si>
  <si>
    <t>If the controller insists on using his own sample CDP contract, the operative department must check in what way this differs from the Telekom sample contract. If the differences are substantial, your responsible contact in data privacy must be consulted.</t>
  </si>
  <si>
    <t>57271665</t>
  </si>
  <si>
    <t>84994 Req 17</t>
  </si>
  <si>
    <t>Telekom must meet all obligations agreed in the CDP contract and, in particular, process the order data exclusively in accordance with the order or within the scope of written/electronic instructions.</t>
  </si>
  <si>
    <t>23a98674</t>
  </si>
  <si>
    <t>84994 Req 18</t>
  </si>
  <si>
    <t>If Telekom is of the opinion that an instruction is illegal, it must inform the controller of this in a documented manner.</t>
  </si>
  <si>
    <t>8703f483</t>
  </si>
  <si>
    <t>84994 Req 19</t>
  </si>
  <si>
    <t>If Telekom becomes aware of a violation of the protection of the order data, it must report this to the controller immediately.</t>
  </si>
  <si>
    <t>f5c98db1</t>
  </si>
  <si>
    <t>84994 Req 20</t>
  </si>
  <si>
    <t>Subcontractors may only be involved in a manner and to the extent that is agreed with the controller in the CDP contract. The subcontractors must be contractually obligated to data protection in the same way that Telekom itself, as the processor, is obligated towards the controller. As far as the subcontractor processes data within EU/EEA the contract template "CDP Europe, Telekom as Controller" should be used if possible (as in relationship to the subcontractor, Telekom is the controller). As far as the subcontractor processes data in a third country it is to be checked if an andequate level of data protection is in place (see Req 12 and 13). If necessary the contract template "Standard Contractual Clauses (SCC) Third Country" ([color=black][url=https://mydms.telekom.de/mydms/Start.do?spx=LTDOC269414054185193368030244][url=https://mydms.telekom.de:443/mydms/Start.do?spx=LTDOC269414054185193368030244)is]https://mydms.telekom.de:443/mydms/Start.do?spx=LTDOC269414054185193368030244[/url][/url])[/color][b][color=black] [/color][/b]is to be used and a Transfer Impact Assessment is to be carried out and to be documented corresponding to Req 13.</t>
  </si>
  <si>
    <t>6dff4ecc</t>
  </si>
  <si>
    <t>84994 Req 21</t>
  </si>
  <si>
    <t>If Telekom in its role as processor receives requests from a (supervisory) authority or other third party, it must inform the requesting party that it is acting as processor and  who is the controller. Telekom must inform the controller about the request.</t>
  </si>
  <si>
    <t>76338601</t>
  </si>
  <si>
    <t>84994 Req 22</t>
  </si>
  <si>
    <t>Telekom must maintain a record of all categories of processing activities carried out on behalf of a controller. The record must be in writing, including in electronic form, and cover the contents in accordance with Art. 30 Section 2 GDPR.</t>
  </si>
  <si>
    <t>4ece9c17</t>
  </si>
  <si>
    <t>Production and publication of photographs</t>
  </si>
  <si>
    <t>83550 Req 1</t>
  </si>
  <si>
    <t>Before employees are photographed, it [b]MUST[/b] be assessed for each single individual depicted whether the photograph is justified as necessary to fulfill the terms of their employment.</t>
  </si>
  <si>
    <t>90489877</t>
  </si>
  <si>
    <t>83550 Req 2</t>
  </si>
  <si>
    <t>The balance of interests [b]MUST[/b] be assessed. The legitimate interest of an individual employee in not beeing photographed must not override the employer's interest in taking photos.</t>
  </si>
  <si>
    <t>14139fc0</t>
  </si>
  <si>
    <t>83550 Req 3</t>
  </si>
  <si>
    <t>If none of the statutory provisions apply, the legally valid consent of the employee to be photographed [b]MUST[/b] be obtained.
 </t>
  </si>
  <si>
    <t>e3712741</t>
  </si>
  <si>
    <t>83550 Req 4</t>
  </si>
  <si>
    <t>If, in a specific case, photographing is not permitted by law and the person(s) concerned do(es) not provide voluntary consent in writing or in another suitable format, the employee [b]MUST[/b] not be photographed.</t>
  </si>
  <si>
    <t>846349dc</t>
  </si>
  <si>
    <t>83550 Req 5</t>
  </si>
  <si>
    <t>If the person depicted has not given their consent, it [b]MUST[/b] be checked before publication whether the person depicted merely appears as an accessory on the photo or whether the said person was a participant at a gathering or a similar event. Only then is publication permissible.</t>
  </si>
  <si>
    <t>20a05a21</t>
  </si>
  <si>
    <t>83550 Req 6</t>
  </si>
  <si>
    <t>Before publishing [b]portrait photographs [/b]of employees, the consent of the depicted individual(s) [b]MUST[/b] always be obtained irrespective of any legal provisions or exceptions that may apply. Photographs that are derogatory to the depicted individual(s) [b]MUST[/b] not be published.</t>
  </si>
  <si>
    <t>4cec0315</t>
  </si>
  <si>
    <t>Video surveillance</t>
  </si>
  <si>
    <t>87925 Req 1</t>
  </si>
  <si>
    <t>When recording video data, all legal and Group and company internal data protection regulations MUST be observed.
 </t>
  </si>
  <si>
    <t>34f7b537</t>
  </si>
  <si>
    <t>87925 Req 2</t>
  </si>
  <si>
    <t>Each video camera MUST be recorded in a list. It MUST be possible to track and trace the purpose of recordings and, if relevant, of any subsequent processing, the reasons why these are necessary and proportionate, and that there are no overriding compelling legitimate interests of data subjects (balance of interests).</t>
  </si>
  <si>
    <t>8ef3f649</t>
  </si>
  <si>
    <t>87925 Req 3</t>
  </si>
  <si>
    <t>a) The following apply to Germany:
Video surveillance MUST be overt. The fact that observation is taking place and the entity responsible with its name and contact data MUST be made suitably visible.
b) The following apply additionally to other Member States of the European Union (EU):
If a specific national regulation does not exist, the contact data of the data privacy officer, the purpose and legal basis for surveillance as well as the period during which data is regularly retained MUST be made visible.
 </t>
  </si>
  <si>
    <t>24f150d1</t>
  </si>
  <si>
    <t>87925 Req 4</t>
  </si>
  <si>
    <t>Covert video surveillance may only be considered for a limited period in exceptions (e.g., during investigations following suspicion of a criminal offense) and each individual case MUST be coordinated with GPR.</t>
  </si>
  <si>
    <t>d385cfbe</t>
  </si>
  <si>
    <t>87925 Req 5</t>
  </si>
  <si>
    <t>Installation of dummy video surveillance cameras MUST comply with the same rules and regulations as functioning cameras.</t>
  </si>
  <si>
    <t>90385e59</t>
  </si>
  <si>
    <t>87925 Req 6</t>
  </si>
  <si>
    <t>Video recordings MUST be deleted as soon as they are no longer required for the defined purpose.
 </t>
  </si>
  <si>
    <t>67509237</t>
  </si>
  <si>
    <t>87925 Req 7</t>
  </si>
  <si>
    <t>When publicly accessible areas are surveilled, the concrete purpose MUST be derived from the exercise of occupier's rights or from the assertion of legitimate interests.</t>
  </si>
  <si>
    <t>c6b38d88</t>
  </si>
  <si>
    <t>87925 Req 8</t>
  </si>
  <si>
    <t>When cameras are installed, it MUST be ensured that neither adjacent public areas nor adjacent properties and shared access routes are surveilled.</t>
  </si>
  <si>
    <t>327b2bcb</t>
  </si>
  <si>
    <t>87925 Req 9</t>
  </si>
  <si>
    <t>The processing of video images MUST be necessary in order to achieve the specified purpose. In the case of processing for a purpose other than this, the intention MUST be to avert threats to national and public safety or to investigate criminal offenses.</t>
  </si>
  <si>
    <t>8c56d17b</t>
  </si>
  <si>
    <t>87925 Req 10</t>
  </si>
  <si>
    <t>Employee surveillance – in particular in non-publicly accessible areas – MUST additionally comply with any existing agreements with employee representatives.</t>
  </si>
  <si>
    <t>aecc2c2f</t>
  </si>
  <si>
    <t>Web portals and web tracking</t>
  </si>
  <si>
    <t>78289 Req 1</t>
  </si>
  <si>
    <t>The purpose of the data collection MUST be immediately indicated to the user upon first use and documented in the data privacy information.</t>
  </si>
  <si>
    <t>1c6ff171</t>
  </si>
  <si>
    <t>78289 Req 2</t>
  </si>
  <si>
    <t>Pure information offerings (services that are not billing-relevant and do not relate to specific individuals) MUST be available for anonymous use or use under a pseudonym in web portals.</t>
  </si>
  <si>
    <t>2dc5a4eb</t>
  </si>
  <si>
    <t>78289 Req 3</t>
  </si>
  <si>
    <t>Personal services within a web portal SHOULD be available to users with pseudonyms (i.e., without using plain names).</t>
  </si>
  <si>
    <t>a8ddb292</t>
  </si>
  <si>
    <t>78289 Req 4</t>
  </si>
  <si>
    <t>Web portals that collect or process personal data MUST be reachable via the secure HTTPS protocol. All other web portals SHOULD be reachable via HTTPS.</t>
  </si>
  <si>
    <t>d33de559</t>
  </si>
  <si>
    <t>78289 Req 5</t>
  </si>
  <si>
    <t>9c2fb876</t>
  </si>
  <si>
    <t>78289 Req 6</t>
  </si>
  <si>
    <t>Cookies that are required to provide an (online-) service requested by the customer himself or to fulfil a contract (e. g. shopping cart, remain logged in, payment) MAY be used without separate consent or without opt-out.</t>
  </si>
  <si>
    <t>95f33b07</t>
  </si>
  <si>
    <t>78289 Req 7</t>
  </si>
  <si>
    <t>19cf642b</t>
  </si>
  <si>
    <t>78289 Req 8</t>
  </si>
  <si>
    <t>If the data processing is to be processed in a third country or if access to the data from a third country can not be excluded, the controller MUST perform a Transfer Impact Assessment in accordance with the "Guidelines for Dealing with Projects/Systems with Contractors in Third Countries" ([url]https://privacy.telekom.de[/url]) beforehand. The completed template MUST be added to the documentation; if the PSA procedure is followed, the completed template MUST be stored in the "Other documents" in the PSA portal.</t>
  </si>
  <si>
    <t>e5bddaa7</t>
  </si>
  <si>
    <t>78289 Req 9</t>
  </si>
  <si>
    <t>6a8c542a</t>
  </si>
  <si>
    <t>78289 Req 10</t>
  </si>
  <si>
    <t>Third-party logins (e.g., Facebook, Google, etc.) CAN be used to authenticate to a web portal. A separate authentication process MUST be offered as well. In doing so, Requirements 15 and 16 of this data protection requirement document MUST be fulfilled.</t>
  </si>
  <si>
    <t>c3d8f745</t>
  </si>
  <si>
    <t>78289 Req 11</t>
  </si>
  <si>
    <t>5edf60b5</t>
  </si>
  <si>
    <t>78289 Req 12</t>
  </si>
  <si>
    <t>When creating a new registration for a web portal, a double opt-in procedure MUST be applied to authorize the use of the data entered.
The use of certain services MAY be restricted before the completion of the double opt-in procedure, provided this usage only occurs in the provider/user relationship.
The double opt-in procedure MUST be completed successfully. Otherwise the data collected MUST be deleted within 7 days.</t>
  </si>
  <si>
    <t>5e09d167</t>
  </si>
  <si>
    <t>78289 Req 13</t>
  </si>
  <si>
    <t>Links or redirections to web portals of third-parties (external site providers) MUST be provided with a delimitation notice. The user MUST be able to recognise that a link leads to a third-party or that he is forwarded to a third-party.</t>
  </si>
  <si>
    <t>c4a6be2b</t>
  </si>
  <si>
    <t>78289 Req 14</t>
  </si>
  <si>
    <t>Where personal data are collected and processed for additional functions, as they are part of the functional scope of the web portal, the user SHOULD have the possibility to object (opt-out). This MUST be described in the data privacy information and include the option of opting out.</t>
  </si>
  <si>
    <t>2c54b912</t>
  </si>
  <si>
    <t>78289 Req 15</t>
  </si>
  <si>
    <t>When embedding additional functions of third parties (such as videos, maps, screen reader or social media buttons), it MUST be ensured that data is not transmitted or retrieved until consent has been obtained. 
Consent can be obtained either by means of a tool that ensures that it is activated only by clicking on the content (comparable to the “one-click” solution for social media buttons) or by means of the consent banner (section: third-party services).
Recommendations and examples can be found in the motivation of this requirement.</t>
  </si>
  <si>
    <t>35110590</t>
  </si>
  <si>
    <t>78289 Req 16</t>
  </si>
  <si>
    <t>c00be5fd</t>
  </si>
  <si>
    <t>78289 Req 17</t>
  </si>
  <si>
    <t>Fonts for websites MUST be installed on the web server. Third party fonts MUST NOT be used unless they are installed on the Telekom web server.</t>
  </si>
  <si>
    <t>b91dea93</t>
  </si>
  <si>
    <t>78289 Req 18</t>
  </si>
  <si>
    <t>If location data is necessary or useful for certain portal functions, the user MUST explicitly consent to processing of his location data. The processing MUST be explained in the data privacy information.</t>
  </si>
  <si>
    <t>20221488</t>
  </si>
  <si>
    <t>78289 Req 19</t>
  </si>
  <si>
    <t>Consent CAN be granted once only and stored permanently, but it MUST be possible for the user to revoke it at any time in the future. When granting consent, the user MUST be informed of his right to revoke.</t>
  </si>
  <si>
    <t>047773e2</t>
  </si>
  <si>
    <t>78289 Req 20</t>
  </si>
  <si>
    <t>The presumed user location MAY be analyzed on the basis of anonymous data.</t>
  </si>
  <si>
    <t>45cb998d</t>
  </si>
  <si>
    <t>78289 Req 21</t>
  </si>
  <si>
    <t>The precision of the localization MUST bear relation to the purpose of the service.</t>
  </si>
  <si>
    <t>0c2e4e9a</t>
  </si>
  <si>
    <t>78289 Req 22</t>
  </si>
  <si>
    <t>78276fdb</t>
  </si>
  <si>
    <t>78289 Req 23</t>
  </si>
  <si>
    <t>The data privacy information MUST explain the possibility of the pairing of (smart) enabling functions. The information MUST describe which data is transmitted to whom for which purpose and how the connection can be terminated.</t>
  </si>
  <si>
    <t>214f1e4a</t>
  </si>
  <si>
    <t>78289 Req 24</t>
  </si>
  <si>
    <t>Flash cookies SHALL NOT be used.</t>
  </si>
  <si>
    <t>052c3070</t>
  </si>
  <si>
    <t>78289 Req 25</t>
  </si>
  <si>
    <t>In local objects (e.g. cookies, web storage, etc.), user interests MUST NOT be stored in plain text. The user MUST be informed about the storage and have the opportunity to object to it (opt-out).</t>
  </si>
  <si>
    <t>b8e55aac</t>
  </si>
  <si>
    <t>78289 Req 26</t>
  </si>
  <si>
    <t>The first time a web portal is accessed, the status of the consent MUST be checked [u]immediately[/u]. If there is an information about consent, e. g. in the form of a cookie, this MUST be observed. If there is no information about consent the user MUST be offered the opportunity to give his preferences for tracking (Opt-In / Opt-Out). This setting CAN be stored, e. g. as a cookie, on the user's terminal device. Only when the status of consent has been clarified third-party tools MAY be accessed. [u]One[/u] third-party tool that is required to clarify the consent CAN be used from the outset.</t>
  </si>
  <si>
    <t>c7f82125</t>
  </si>
  <si>
    <t>78289 Req 27</t>
  </si>
  <si>
    <t>The processing of unique identifiers that identify users across web portals (e.g. user = abcd in web portal 1 and in web portal 2) MUST involve an Opt-IN. The processing MUST be explained in the data privacy information.</t>
  </si>
  <si>
    <t>8ace3e29</t>
  </si>
  <si>
    <t>78289 Req 28</t>
  </si>
  <si>
    <t>99774fe0</t>
  </si>
  <si>
    <t>78289 Req 29</t>
  </si>
  <si>
    <t>The creation of profiles and their evaluation for the purpose of market research, range measure-ment or the needsbased design of the web portal CAN take place on the basis of pseudonymous data. The user’s consent MUST be obtained by Opt-In. This MUST be described in the data privacy information and the user MUST give his consent (opt-in).</t>
  </si>
  <si>
    <t>a859fb86</t>
  </si>
  <si>
    <t>78289 Req 30</t>
  </si>
  <si>
    <t>9ab3bc7d</t>
  </si>
  <si>
    <t>78289 Req 31</t>
  </si>
  <si>
    <t>Canvas fingerprints SHALL NOT be used.</t>
  </si>
  <si>
    <t>29fbffe3</t>
  </si>
  <si>
    <t>78289 Req 32</t>
  </si>
  <si>
    <t>Session replay techniques SHALL NOT be used.</t>
  </si>
  <si>
    <t>37ae39e1</t>
  </si>
  <si>
    <t>78289 Req 33</t>
  </si>
  <si>
    <t>1cd21f5d</t>
  </si>
  <si>
    <t>78289 Req 34</t>
  </si>
  <si>
    <t>Before a profile is collated with additional (CRM) data of the user, the user MUST consent to this collation (opt-in). The data privacy information MUST explain this, along with the specific processing purpose and the specific storage duration.</t>
  </si>
  <si>
    <t>35853a4b</t>
  </si>
  <si>
    <t>78289 Req 35</t>
  </si>
  <si>
    <t>Before the cross-device usage behavior in web portals is recorded and evaluated, the user’s consent MUST be obtained (opt-in), and the specific purpose for processing the data and a specific storage duration must be mentioned in this context. If the user asserts his right to revoke, the recording MUST be stopped immediately.
SDM Transparency | GDPR Art. 5 para. 1 lit. a; Art. 12 para. 1 and 3 to Art. 15; Art. 34 | BCRP §§5-7
SDM Intervenability | GDPR Art. 12 para. 2 | BCRP §22-26
SDM Transparency | GDPR Art. 4 No. 11; Art. 7 para. 4 | BCRP §11</t>
  </si>
  <si>
    <t>4d85fb0c</t>
  </si>
  <si>
    <t>78289 Req 36</t>
  </si>
  <si>
    <t>If an involved third party uses the information obtained from calling up a website, for its own purposes, the user MUST consent to the use of the data (Opt-In).</t>
  </si>
  <si>
    <t>97dab039</t>
  </si>
  <si>
    <t>78289 Req 37</t>
  </si>
  <si>
    <t>If a tracking tool or provider is used for multiple purposes, it MUST be ensured that the data is only used for the permitted purposes.
SDM Unlinkability | GDPR Art. Art. 5 para. 1 lit. b | BCRP §9</t>
  </si>
  <si>
    <t>27040f7f</t>
  </si>
  <si>
    <t>78289 Req 38</t>
  </si>
  <si>
    <t>3f26daf9</t>
  </si>
  <si>
    <t>78289 Req 39</t>
  </si>
  <si>
    <t>5be103ad</t>
  </si>
  <si>
    <t>78289 Req 40</t>
  </si>
  <si>
    <t>c2f2069b</t>
  </si>
  <si>
    <t>78289 Req 41</t>
  </si>
  <si>
    <t>When the web portal is called for the first time from a Client (First Run):[list]
[*]MUST the user be asked for his consent to processing operations that require an opt-in (e. g. analytical, advertising, targeting).
[*]SHOULD the user be informed about processing operations for which there is an opt-out (e. g. enhancing functions).
[*]MAY the user be informed that the web portal only processes necessary data for which neither opt-in nor opt-out is required.
[/list]</t>
  </si>
  <si>
    <t>c11e6426</t>
  </si>
  <si>
    <t>78289 Req 42</t>
  </si>
  <si>
    <t>The design of the consent to processing personal data beyond the required purpose, e.g. obtaining the KEK on conclusion of a contract, as well as its collection and documentation, MUST be based on the [url=https://mydms.telekom.de:443/mydms/Start.do?spx=LTDOC861381641545894853224380]data protection requirements for consent as per GDPR[/url] (document number 88763).</t>
  </si>
  <si>
    <t>c5766481</t>
  </si>
  <si>
    <t>78289 Req 43</t>
  </si>
  <si>
    <t>If the web portal provides pages as WebView pages for an app, it MUST be ensured that the status of the consent for tracking is transmitted from the app to the web portal. If it is not possible to pass on the status of consent, the web portal MUST assume that no consent to tracking has been given and may only use the necessary tools or set required cookies.</t>
  </si>
  <si>
    <t>fab606a6</t>
  </si>
  <si>
    <t>78289 Req 44</t>
  </si>
  <si>
    <t>7c1ee6dc</t>
  </si>
  <si>
    <t>78289 Req 45</t>
  </si>
  <si>
    <t>83af77a8</t>
  </si>
  <si>
    <t>78289 Req 46</t>
  </si>
  <si>
    <t>The CMP MUST be configured by Telekom in a data minimizing manner. 
The configuration of the CMP MUST be done in such a way that only the purposes and features needed for processing on the corresponding website are included. 
The number of vendors MUST be limited to the required amount.</t>
  </si>
  <si>
    <t>24eac6e2</t>
  </si>
  <si>
    <t>78289 Req 47</t>
  </si>
  <si>
    <t>The consent to the required special purpose 1 “[i]Ensure security, prevent fraud, and debug[/i]” SHALL be transferred only in conjunction with other purposes and features requiring consent to the vendors.</t>
  </si>
  <si>
    <t>bc03c405</t>
  </si>
  <si>
    <t>78289 Req 48</t>
  </si>
  <si>
    <t>Every web portal MUST have custom data privacy information tailored to the portal in question. It MUST be created and published based on the [url=https://mydms.telekom.de:443/mydms/Start.do?spx=LTDOC460270248085599752194884]template[/url] (myDMS Document Number 87362) already issued by the GPR and MUST contain the content that has been designated as mandatory.</t>
  </si>
  <si>
    <t>2ce9ed5e</t>
  </si>
  <si>
    <t>78289 Req 49</t>
  </si>
  <si>
    <t>Data privacy information MUST be accessible via a single click from the web portal's homepage and be labeled as data privacy information.</t>
  </si>
  <si>
    <t>edf42a50</t>
  </si>
  <si>
    <t>78289 Req 50</t>
  </si>
  <si>
    <t>It MUST be possible to call up data privacy information at any time.</t>
  </si>
  <si>
    <t>05f21f81</t>
  </si>
  <si>
    <t>78289 Req 51</t>
  </si>
  <si>
    <t>Data privacy information MUST be labeled with the "Data privacy" icon. The icon can be found here: [url]https://www.brand-design.telekom.com[/url]</t>
  </si>
  <si>
    <t>fe5ee20c</t>
  </si>
  <si>
    <t>78289 Req 52</t>
  </si>
  <si>
    <t>In addition, data privacy information MUST always be accessible via the following link: [code]www.&lt;portal&gt;(TLD)/datenschutz.[/code]</t>
  </si>
  <si>
    <t>2737870f</t>
  </si>
  <si>
    <t>78289 Req 53</t>
  </si>
  <si>
    <t>The storage of information MUST be explained in the data privacy information, along with the storage [b]duration[/b] and the [b]purpose[/b] of storage. This applies both to information about the web portal’s purpose and to information collected for other purposes, such as tracking.</t>
  </si>
  <si>
    <t>5257c24b</t>
  </si>
  <si>
    <t>78289 Req 54</t>
  </si>
  <si>
    <t>When opting in or opting out where data privacy settings are concerned, the user MUST be able to clearly tell whether the function is activated or deactivated. This MUST be enabled by a clear description text. To guarantee accessibility, the sliding switches MUST be clearly labeled.</t>
  </si>
  <si>
    <t>fe66325c</t>
  </si>
  <si>
    <t>78289 Req 55</t>
  </si>
  <si>
    <t>If a third party is contracted to develop or operate a web portal for the Deutsche Telekom Group, this party MUST be contractually obligated to fulfill the relevant requirements in this data privacy requirement.</t>
  </si>
  <si>
    <t>c1dbe8fd</t>
  </si>
  <si>
    <t>78289 Req 56</t>
  </si>
  <si>
    <t>Compliance with the requirements in this data protection requirement MUST be monitored by the parties responsible for the web portal in the Deutsche Telekom Group.</t>
  </si>
  <si>
    <t>06479cc9</t>
  </si>
  <si>
    <t>3.0</t>
  </si>
  <si>
    <t>6.0</t>
  </si>
  <si>
    <t>15.0</t>
  </si>
  <si>
    <t>5.0</t>
  </si>
  <si>
    <t>4.0</t>
  </si>
  <si>
    <t>1</t>
  </si>
  <si>
    <t>2.0</t>
  </si>
  <si>
    <t>9</t>
  </si>
  <si>
    <t>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</si>
</sst>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4" x14ac:knownFonts="1">
    <font>
      <sz val="10"/>
      <name val="Arial"/>
    </font>
    <font>
      <sz val="10"/>
      <name val="Arial"/>
      <family val="2"/>
    </font>
    <font>
      <sz val="8"/>
      <name val="Arial"/>
      <family val="2"/>
    </font>
    <font>
      <sz val="10"/>
      <color indexed="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Tele-GroteskFet"/>
    </font>
    <font>
      <b/>
      <sz val="10"/>
      <name val="Arial"/>
      <family val="2"/>
    </font>
    <font>
      <b/>
      <sz val="14"/>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22"/>
        <bgColor indexed="64"/>
      </patternFill>
    </fill>
    <fill>
      <patternFill patternType="solid">
        <fgColor indexed="8"/>
        <bgColor indexed="64"/>
      </patternFill>
    </fill>
    <fill>
      <patternFill patternType="solid">
        <fgColor indexed="14"/>
        <bgColor indexed="64"/>
      </patternFill>
    </fill>
    <fill>
      <patternFill patternType="solid">
        <fgColor indexed="51"/>
        <bgColor indexed="64"/>
      </patternFill>
    </fill>
    <fill>
      <patternFill patternType="solid">
        <fgColor theme="0" tint="-0.249977111117893"/>
        <bgColor indexed="64"/>
      </patternFill>
    </fill>
  </fills>
  <borders count="47">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Alignment="0" applyProtection="0"/>
    <xf numFmtId="0" fontId="7" fillId="20" borderId="2" applyNumberFormat="0" applyAlignment="0" applyProtection="0"/>
    <xf numFmtId="0" fontId="8" fillId="7" borderId="2" applyNumberFormat="0" applyAlignment="0" applyProtection="0"/>
    <xf numFmtId="0" fontId="9" fillId="0" borderId="3"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21" borderId="0" applyNumberFormat="0" applyBorder="0" applyAlignment="0" applyProtection="0"/>
    <xf numFmtId="0" fontId="1" fillId="22" borderId="4" applyNumberFormat="0" applyFont="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0" borderId="0" applyNumberFormat="0" applyFill="0" applyBorder="0" applyAlignment="0" applyProtection="0"/>
    <xf numFmtId="0" fontId="20" fillId="23" borderId="9" applyNumberFormat="0" applyAlignment="0" applyProtection="0"/>
    <xf numFmtId="0" fontId="1" fillId="0" borderId="0"/>
  </cellStyleXfs>
  <cellXfs count="91">
    <xf numFmtId="0" fontId="0" fillId="0" borderId="0" xfId="0"/>
    <xf numFmtId="0" fontId="0" fillId="0" borderId="10" xfId="0" applyBorder="1"/>
    <xf numFmtId="0" fontId="0" fillId="0" borderId="11" xfId="0" applyBorder="1"/>
    <xf numFmtId="0" fontId="0" fillId="0" borderId="12" xfId="0" applyBorder="1"/>
    <xf numFmtId="0" fontId="0" fillId="0" borderId="0" xfId="0" applyBorder="1"/>
    <xf numFmtId="0" fontId="21" fillId="24" borderId="11" xfId="0" applyFont="1" applyFill="1" applyBorder="1" applyAlignment="1">
      <alignment vertical="top" wrapText="1"/>
    </xf>
    <xf numFmtId="0" fontId="0" fillId="0" borderId="36" xfId="0" applyBorder="1" applyAlignment="1"/>
    <xf numFmtId="0" fontId="0" fillId="0" borderId="37" xfId="0" applyBorder="1" applyAlignment="1"/>
    <xf numFmtId="0" fontId="0" fillId="0" borderId="30" xfId="0" applyBorder="1"/>
    <xf numFmtId="0" fontId="1" fillId="0" borderId="0" xfId="42" applyBorder="1"/>
    <xf numFmtId="0" fontId="22" fillId="24" borderId="14" xfId="42" applyFont="1" applyFill="1" applyBorder="1" applyAlignment="1">
      <alignment vertical="top" wrapText="1"/>
    </xf>
    <xf numFmtId="0" fontId="22" fillId="24" borderId="42" xfId="42" applyFont="1" applyFill="1" applyBorder="1" applyAlignment="1">
      <alignment vertical="top" wrapText="1"/>
    </xf>
    <xf numFmtId="0" fontId="22" fillId="24" borderId="14" xfId="42" applyFont="1" applyFill="1" applyBorder="1" applyAlignment="1">
      <alignment vertical="top"/>
    </xf>
    <xf numFmtId="0" fontId="22" fillId="24" borderId="17" xfId="42" applyFont="1" applyFill="1" applyBorder="1" applyAlignment="1">
      <alignment vertical="top"/>
    </xf>
    <xf numFmtId="0" fontId="22" fillId="24" borderId="38" xfId="42" applyFont="1" applyFill="1" applyBorder="1" applyAlignment="1">
      <alignment horizontal="left" vertical="top"/>
    </xf>
    <xf numFmtId="0" fontId="22" fillId="24" borderId="39" xfId="42" applyFont="1" applyFill="1" applyBorder="1" applyAlignment="1">
      <alignment vertical="top" wrapText="1"/>
    </xf>
    <xf numFmtId="0" fontId="22" fillId="24" borderId="38" xfId="42" applyFont="1" applyFill="1" applyBorder="1" applyAlignment="1">
      <alignment vertical="top" wrapText="1"/>
    </xf>
    <xf numFmtId="0" fontId="22" fillId="24" borderId="26" xfId="42" applyFont="1" applyFill="1" applyBorder="1" applyAlignment="1">
      <alignment vertical="top" wrapText="1"/>
    </xf>
    <xf numFmtId="0" fontId="22" fillId="0" borderId="0" xfId="42" applyFont="1" applyFill="1" applyBorder="1" applyAlignment="1">
      <alignment vertical="top"/>
    </xf>
    <xf numFmtId="0" fontId="1" fillId="0" borderId="27" xfId="42" applyBorder="1" applyAlignment="1" applyProtection="1">
      <alignment vertical="top"/>
      <protection locked="0"/>
    </xf>
    <xf numFmtId="0" fontId="1" fillId="0" borderId="41" xfId="42" applyFont="1" applyFill="1" applyBorder="1" applyAlignment="1" applyProtection="1">
      <alignment horizontal="center" vertical="top" wrapText="1"/>
      <protection locked="0"/>
    </xf>
    <xf numFmtId="0" fontId="1" fillId="0" borderId="40" xfId="42" applyFont="1" applyBorder="1" applyAlignment="1" applyProtection="1">
      <alignment vertical="top" wrapText="1"/>
      <protection locked="0"/>
    </xf>
    <xf numFmtId="0" fontId="1" fillId="0" borderId="27" xfId="42" applyBorder="1" applyAlignment="1" applyProtection="1">
      <alignment horizontal="center" vertical="top"/>
    </xf>
    <xf numFmtId="0" fontId="1" fillId="0" borderId="41" xfId="42" applyFont="1" applyFill="1" applyBorder="1" applyAlignment="1" applyProtection="1">
      <alignment vertical="top" wrapText="1"/>
    </xf>
    <xf numFmtId="0" fontId="1" fillId="0" borderId="40" xfId="42" applyFont="1" applyFill="1" applyBorder="1" applyAlignment="1" applyProtection="1">
      <alignment vertical="top" wrapText="1"/>
    </xf>
    <xf numFmtId="0" fontId="1" fillId="0" borderId="27" xfId="42" applyFont="1" applyFill="1" applyBorder="1" applyAlignment="1" applyProtection="1">
      <alignment horizontal="center" vertical="top" wrapText="1"/>
    </xf>
    <xf numFmtId="0" fontId="1" fillId="0" borderId="40" xfId="42" applyBorder="1" applyAlignment="1" applyProtection="1">
      <alignment vertical="top" wrapText="1"/>
    </xf>
    <xf numFmtId="0" fontId="1" fillId="0" borderId="0" xfId="42" applyBorder="1" applyAlignment="1">
      <alignment vertical="top" wrapText="1"/>
    </xf>
    <xf numFmtId="0" fontId="1" fillId="0" borderId="0" xfId="42" applyBorder="1" applyAlignment="1">
      <alignment horizontal="center" vertical="top" wrapText="1"/>
    </xf>
    <xf numFmtId="0" fontId="1" fillId="0" borderId="0" xfId="42" applyBorder="1" applyAlignment="1">
      <alignment vertical="top"/>
    </xf>
    <xf numFmtId="0" fontId="1" fillId="0" borderId="0" xfId="42" applyBorder="1" applyAlignment="1">
      <alignment horizontal="center" vertical="top"/>
    </xf>
    <xf numFmtId="0" fontId="22" fillId="24" borderId="44" xfId="42" applyFont="1" applyFill="1" applyBorder="1" applyAlignment="1">
      <alignment horizontal="left" vertical="top" wrapText="1"/>
    </xf>
    <xf numFmtId="0" fontId="1" fillId="0" borderId="11" xfId="42" applyFont="1" applyBorder="1" applyAlignment="1">
      <alignment vertical="top" wrapText="1"/>
    </xf>
    <xf numFmtId="0" fontId="1" fillId="0" borderId="22" xfId="42" applyFont="1" applyBorder="1" applyAlignment="1">
      <alignment vertical="top" wrapText="1"/>
    </xf>
    <xf numFmtId="0" fontId="1" fillId="0" borderId="23" xfId="42" applyBorder="1" applyAlignment="1">
      <alignment horizontal="center" vertical="top" wrapText="1"/>
    </xf>
    <xf numFmtId="0" fontId="1" fillId="0" borderId="37" xfId="42" applyBorder="1" applyAlignment="1">
      <alignment horizontal="center" vertical="top"/>
    </xf>
    <xf numFmtId="0" fontId="22" fillId="0" borderId="0" xfId="0" applyFont="1"/>
    <xf numFmtId="0" fontId="1" fillId="0" borderId="45" xfId="42" applyFont="1" applyBorder="1" applyAlignment="1">
      <alignment vertical="top" wrapText="1"/>
    </xf>
    <xf numFmtId="0" fontId="1" fillId="0" borderId="0" xfId="42"/>
    <xf numFmtId="0" fontId="1" fillId="0" borderId="27" xfId="42" applyBorder="1"/>
    <xf numFmtId="0" fontId="22" fillId="28" borderId="46" xfId="42" applyFont="1" applyFill="1" applyBorder="1" applyAlignment="1">
      <alignment horizontal="center" vertical="top" wrapText="1"/>
    </xf>
    <xf numFmtId="0" fontId="3" fillId="25" borderId="18" xfId="0" applyFont="1" applyFill="1" applyBorder="1" applyAlignment="1"/>
    <xf numFmtId="0" fontId="3" fillId="25" borderId="19" xfId="0" applyFont="1" applyFill="1" applyBorder="1" applyAlignment="1"/>
    <xf numFmtId="0" fontId="3" fillId="25" borderId="20" xfId="0" applyFont="1" applyFill="1" applyBorder="1" applyAlignment="1"/>
    <xf numFmtId="0" fontId="0" fillId="0" borderId="13" xfId="0" applyBorder="1" applyAlignment="1"/>
    <xf numFmtId="0" fontId="0" fillId="0" borderId="0" xfId="0" applyBorder="1" applyAlignment="1"/>
    <xf numFmtId="0" fontId="0" fillId="0" borderId="13" xfId="0" quotePrefix="1" applyBorder="1" applyAlignment="1">
      <alignment horizontal="center"/>
    </xf>
    <xf numFmtId="0" fontId="0" fillId="0" borderId="0" xfId="0" applyBorder="1" applyAlignment="1">
      <alignment horizontal="center"/>
    </xf>
    <xf numFmtId="0" fontId="0" fillId="0" borderId="10" xfId="0" applyBorder="1" applyAlignment="1">
      <alignment horizontal="center"/>
    </xf>
    <xf numFmtId="0" fontId="0" fillId="0" borderId="36" xfId="0" applyBorder="1" applyAlignment="1"/>
    <xf numFmtId="0" fontId="2" fillId="0" borderId="0" xfId="0" applyFont="1" applyBorder="1" applyAlignment="1">
      <alignment vertical="top" wrapText="1"/>
    </xf>
    <xf numFmtId="0" fontId="0" fillId="0" borderId="10" xfId="0" applyBorder="1" applyAlignment="1">
      <alignment vertical="top" wrapText="1"/>
    </xf>
    <xf numFmtId="0" fontId="0" fillId="0" borderId="0" xfId="0" applyBorder="1" applyAlignment="1">
      <alignment vertical="top" wrapText="1"/>
    </xf>
    <xf numFmtId="0" fontId="0" fillId="0" borderId="37" xfId="0" applyBorder="1" applyAlignment="1">
      <alignment vertical="top" wrapText="1"/>
    </xf>
    <xf numFmtId="0" fontId="0" fillId="0" borderId="30" xfId="0"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27" xfId="0" applyFont="1" applyBorder="1" applyAlignment="1">
      <alignment vertical="top" wrapText="1"/>
    </xf>
    <xf numFmtId="0" fontId="1" fillId="0" borderId="24" xfId="0" applyFont="1" applyBorder="1" applyAlignment="1">
      <alignment vertical="top" wrapText="1"/>
    </xf>
    <xf numFmtId="0" fontId="0" fillId="0" borderId="25" xfId="0" applyBorder="1" applyAlignment="1">
      <alignment vertical="top" wrapText="1"/>
    </xf>
    <xf numFmtId="0" fontId="0" fillId="0" borderId="28" xfId="0" applyBorder="1" applyAlignment="1">
      <alignment vertical="top" wrapText="1"/>
    </xf>
    <xf numFmtId="0" fontId="0" fillId="0" borderId="29" xfId="0" applyBorder="1" applyAlignment="1">
      <alignment vertical="top" wrapText="1"/>
    </xf>
    <xf numFmtId="0" fontId="0" fillId="0" borderId="31" xfId="0"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0" fillId="0" borderId="21" xfId="0" applyBorder="1" applyAlignment="1">
      <alignment wrapText="1"/>
    </xf>
    <xf numFmtId="0" fontId="21" fillId="24" borderId="22" xfId="0" applyFont="1" applyFill="1" applyBorder="1" applyAlignment="1">
      <alignment vertical="top" wrapText="1"/>
    </xf>
    <xf numFmtId="0" fontId="0" fillId="24" borderId="23" xfId="0" applyFill="1" applyBorder="1" applyAlignment="1"/>
    <xf numFmtId="0" fontId="1" fillId="0" borderId="11" xfId="0" applyFont="1" applyBorder="1" applyAlignment="1">
      <alignment vertical="top" wrapText="1"/>
    </xf>
    <xf numFmtId="0" fontId="1" fillId="0" borderId="22" xfId="0" applyFont="1" applyBorder="1" applyAlignment="1">
      <alignment vertical="top" wrapText="1"/>
    </xf>
    <xf numFmtId="0" fontId="1" fillId="0" borderId="23" xfId="0" applyFont="1"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0" fillId="0" borderId="32" xfId="0" applyBorder="1" applyAlignment="1"/>
    <xf numFmtId="0" fontId="0" fillId="0" borderId="33" xfId="0" applyBorder="1" applyAlignment="1"/>
    <xf numFmtId="0" fontId="23" fillId="0" borderId="0" xfId="0" applyFont="1" applyAlignment="1"/>
    <xf numFmtId="0" fontId="0" fillId="0" borderId="0" xfId="0" applyAlignment="1"/>
    <xf numFmtId="0" fontId="0" fillId="0" borderId="19" xfId="0" applyBorder="1" applyAlignment="1"/>
    <xf numFmtId="0" fontId="0" fillId="0" borderId="20" xfId="0" applyBorder="1" applyAlignment="1"/>
    <xf numFmtId="0" fontId="0" fillId="0" borderId="22" xfId="0" applyBorder="1" applyAlignment="1"/>
    <xf numFmtId="0" fontId="0" fillId="0" borderId="23" xfId="0" applyBorder="1" applyAlignment="1"/>
    <xf numFmtId="0" fontId="1" fillId="0" borderId="43" xfId="42" applyBorder="1" applyAlignment="1"/>
    <xf numFmtId="0" fontId="1" fillId="0" borderId="21" xfId="42" applyBorder="1" applyAlignment="1"/>
    <xf numFmtId="0" fontId="22" fillId="27" borderId="18" xfId="42" applyFont="1" applyFill="1" applyBorder="1" applyAlignment="1">
      <alignment horizontal="center" vertical="top"/>
    </xf>
    <xf numFmtId="0" fontId="22" fillId="27" borderId="19" xfId="42" applyFont="1" applyFill="1" applyBorder="1" applyAlignment="1">
      <alignment horizontal="center" vertical="top"/>
    </xf>
    <xf numFmtId="0" fontId="22" fillId="27" borderId="20" xfId="42" applyFont="1" applyFill="1" applyBorder="1" applyAlignment="1">
      <alignment horizontal="center" vertical="top"/>
    </xf>
    <xf numFmtId="0" fontId="22" fillId="26" borderId="18" xfId="42" applyFont="1" applyFill="1" applyBorder="1" applyAlignment="1">
      <alignment horizontal="center" vertical="top"/>
    </xf>
    <xf numFmtId="0" fontId="22" fillId="26" borderId="19" xfId="42" applyFont="1" applyFill="1" applyBorder="1" applyAlignment="1">
      <alignment horizontal="center" vertical="top"/>
    </xf>
    <xf numFmtId="0" fontId="22" fillId="26" borderId="20" xfId="42" applyFont="1" applyFill="1" applyBorder="1" applyAlignment="1">
      <alignment horizontal="center" vertical="top"/>
    </xf>
    <xf numFmtId="0" fontId="22" fillId="26" borderId="34" xfId="42" applyFont="1" applyFill="1" applyBorder="1" applyAlignment="1">
      <alignment horizontal="center" vertical="center" wrapText="1"/>
    </xf>
    <xf numFmtId="0" fontId="22" fillId="26" borderId="35" xfId="42" applyFont="1" applyFill="1" applyBorder="1" applyAlignment="1">
      <alignment horizontal="center" vertical="center" wrapText="1"/>
    </xf>
  </cellXfs>
  <cellStyles count="43">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40 % - Akzent1" xfId="7" builtinId="31" customBuiltin="1"/>
    <cellStyle name="40 % - Akzent2" xfId="8" builtinId="35" customBuiltin="1"/>
    <cellStyle name="40 % - Akzent3" xfId="9" builtinId="39" customBuiltin="1"/>
    <cellStyle name="40 % - Akzent4" xfId="10" builtinId="43" customBuiltin="1"/>
    <cellStyle name="40 % - Akzent5" xfId="11" builtinId="47" customBuiltin="1"/>
    <cellStyle name="40 % - Akzent6" xfId="12" builtinId="51" customBuiltin="1"/>
    <cellStyle name="60 % - Akzent1" xfId="13" builtinId="32" customBuiltin="1"/>
    <cellStyle name="60 % - Akzent2" xfId="14" builtinId="36" customBuiltin="1"/>
    <cellStyle name="60 % - Akzent3" xfId="15" builtinId="40" customBuiltin="1"/>
    <cellStyle name="60 % - Akzent4" xfId="16" builtinId="44" customBuiltin="1"/>
    <cellStyle name="60 % - Akzent5" xfId="17" builtinId="48" customBuiltin="1"/>
    <cellStyle name="60 % - Akzent6" xfId="18" builtinId="52" customBuiltin="1"/>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150">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rgb="FFFF0000"/>
        </patternFill>
      </fill>
    </dxf>
    <dxf>
      <fill>
        <patternFill>
          <bgColor rgb="FFFF0000"/>
        </patternFill>
      </fill>
    </dxf>
    <dxf>
      <fill>
        <patternFill>
          <bgColor indexed="10"/>
        </patternFill>
      </fill>
    </dxf>
    <dxf>
      <fill>
        <patternFill>
          <bgColor indexed="50"/>
        </patternFill>
      </fill>
    </dxf>
    <dxf>
      <fill>
        <patternFill>
          <bgColor indexed="13"/>
        </patternFill>
      </fill>
    </dxf>
    <dxf>
      <fill>
        <patternFill>
          <bgColor indexed="13"/>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10"/>
        </patternFill>
      </fill>
    </dxf>
    <dxf>
      <fill>
        <patternFill>
          <bgColor indexed="22"/>
        </patternFill>
      </fill>
    </dxf>
    <dxf>
      <fill>
        <patternFill>
          <bgColor indexed="22"/>
        </patternFill>
      </fill>
    </dxf>
    <dxf>
      <fill>
        <patternFill>
          <bgColor indexed="10"/>
        </patternFill>
      </fill>
    </dxf>
    <dxf>
      <fill>
        <patternFill>
          <bgColor indexed="10"/>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5.xml" Type="http://schemas.openxmlformats.org/officeDocument/2006/relationships/worksheet"/><Relationship Id="rId11" Target="worksheets/sheet16.xml" Type="http://schemas.openxmlformats.org/officeDocument/2006/relationships/worksheet"/><Relationship Id="rId12" Target="worksheets/sheet17.xml" Type="http://schemas.openxmlformats.org/officeDocument/2006/relationships/worksheet"/><Relationship Id="rId13" Target="worksheets/sheet18.xml" Type="http://schemas.openxmlformats.org/officeDocument/2006/relationships/worksheet"/><Relationship Id="rId14" Target="worksheets/sheet19.xml" Type="http://schemas.openxmlformats.org/officeDocument/2006/relationships/worksheet"/><Relationship Id="rId15" Target="worksheets/sheet20.xml" Type="http://schemas.openxmlformats.org/officeDocument/2006/relationships/worksheet"/><Relationship Id="rId16" Target="worksheets/sheet21.xml" Type="http://schemas.openxmlformats.org/officeDocument/2006/relationships/worksheet"/><Relationship Id="rId17" Target="worksheets/sheet22.xml" Type="http://schemas.openxmlformats.org/officeDocument/2006/relationships/worksheet"/><Relationship Id="rId18" Target="worksheets/sheet23.xml" Type="http://schemas.openxmlformats.org/officeDocument/2006/relationships/worksheet"/><Relationship Id="rId19" Target="worksheets/sheet24.xml" Type="http://schemas.openxmlformats.org/officeDocument/2006/relationships/worksheet"/><Relationship Id="rId2" Target="worksheets/sheet2.xml" Type="http://schemas.openxmlformats.org/officeDocument/2006/relationships/worksheet"/><Relationship Id="rId20" Target="worksheets/sheet25.xml" Type="http://schemas.openxmlformats.org/officeDocument/2006/relationships/worksheet"/><Relationship Id="rId21" Target="worksheets/sheet26.xml" Type="http://schemas.openxmlformats.org/officeDocument/2006/relationships/worksheet"/><Relationship Id="rId22" Target="worksheets/sheet27.xml" Type="http://schemas.openxmlformats.org/officeDocument/2006/relationships/worksheet"/><Relationship Id="rId23" Target="worksheets/sheet28.xml" Type="http://schemas.openxmlformats.org/officeDocument/2006/relationships/worksheet"/><Relationship Id="rId24" Target="worksheets/sheet29.xml" Type="http://schemas.openxmlformats.org/officeDocument/2006/relationships/worksheet"/><Relationship Id="rId25" Target="worksheets/sheet30.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9" Target="worksheets/sheet14.xml" Type="http://schemas.openxmlformats.org/officeDocument/2006/relationships/worksheet"/></Relationships>
</file>

<file path=xl/drawings/_rels/drawing1.xml.rels><?xml version="1.0" encoding="UTF-8" standalone="no"?><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editAs="oneCell">
    <xdr:from>
      <xdr:col>1</xdr:col>
      <xdr:colOff>390525</xdr:colOff>
      <xdr:row>35</xdr:row>
      <xdr:rowOff>76200</xdr:rowOff>
    </xdr:from>
    <xdr:to>
      <xdr:col>1</xdr:col>
      <xdr:colOff>762000</xdr:colOff>
      <xdr:row>37</xdr:row>
      <xdr:rowOff>85725</xdr:rowOff>
    </xdr:to>
    <xdr:pic>
      <xdr:nvPicPr>
        <xdr:cNvPr id="2" name="Picture 3" descr="Zeichen_1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52525" y="5800725"/>
          <a:ext cx="390525" cy="333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7.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8.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19.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0.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4.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6.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7.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8.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9.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0.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8"/>
  <sheetViews>
    <sheetView showGridLines="0" showRowColHeaders="0" workbookViewId="0">
      <selection activeCell="C9" sqref="C9:D9"/>
    </sheetView>
  </sheetViews>
  <sheetFormatPr baseColWidth="10" defaultRowHeight="12.75" x14ac:dyDescent="0.2"/>
  <cols>
    <col min="2" max="2" customWidth="true" width="18.7109375" collapsed="false"/>
    <col min="3" max="3" customWidth="true" width="28.7109375" collapsed="false"/>
    <col min="4" max="4" customWidth="true" width="50.7109375" collapsed="false"/>
  </cols>
  <sheetData>
    <row r="1" spans="1:4" x14ac:dyDescent="0.2">
      <c r="A1" s="4"/>
      <c r="B1" s="4"/>
      <c r="C1" s="4"/>
      <c r="D1" s="4"/>
    </row>
    <row r="2" spans="1:4" x14ac:dyDescent="0.2">
      <c r="B2" s="75" t="s">
        <v>16</v>
      </c>
      <c r="C2" s="76"/>
      <c r="D2" s="76"/>
    </row>
    <row r="3" spans="1:4" x14ac:dyDescent="0.2">
      <c r="B3" s="76"/>
      <c r="C3" s="76"/>
      <c r="D3" s="76"/>
    </row>
    <row r="4" spans="1:4" ht="13.5" thickBot="1" x14ac:dyDescent="0.25"/>
    <row r="5" spans="1:4" x14ac:dyDescent="0.2">
      <c r="B5" s="41" t="s">
        <v>0</v>
      </c>
      <c r="C5" s="77"/>
      <c r="D5" s="78"/>
    </row>
    <row r="6" spans="1:4" x14ac:dyDescent="0.2">
      <c r="B6" s="2" t="s">
        <v>1</v>
      </c>
      <c r="C6" s="79" t="s">
        <v>17</v>
      </c>
      <c r="D6" s="80"/>
    </row>
    <row r="7" spans="1:4" x14ac:dyDescent="0.2">
      <c r="B7" s="2" t="s">
        <v>2</v>
      </c>
      <c r="C7" s="79" t="s">
        <v>18</v>
      </c>
      <c r="D7" s="80"/>
    </row>
    <row r="8" spans="1:4" x14ac:dyDescent="0.2">
      <c r="B8" s="2" t="s">
        <v>3</v>
      </c>
      <c r="C8" s="79" t="s">
        <v>19</v>
      </c>
      <c r="D8" s="80"/>
    </row>
    <row r="9" spans="1:4" ht="13.5" thickBot="1" x14ac:dyDescent="0.25">
      <c r="B9" s="3" t="s">
        <v>4</v>
      </c>
      <c r="C9" s="73" t="s">
        <v>51</v>
      </c>
      <c r="D9" s="74"/>
    </row>
    <row r="10" spans="1:4" ht="13.5" thickBot="1" x14ac:dyDescent="0.25"/>
    <row r="11" spans="1:4" x14ac:dyDescent="0.2">
      <c r="B11" s="41" t="s">
        <v>20</v>
      </c>
      <c r="C11" s="42"/>
      <c r="D11" s="43"/>
    </row>
    <row r="12" spans="1:4" ht="15" x14ac:dyDescent="0.2">
      <c r="B12" s="5" t="s">
        <v>21</v>
      </c>
      <c r="C12" s="66" t="s">
        <v>22</v>
      </c>
      <c r="D12" s="67"/>
    </row>
    <row r="13" spans="1:4" ht="12.75" customHeight="1" x14ac:dyDescent="0.2">
      <c r="B13" s="68" t="s">
        <v>23</v>
      </c>
      <c r="C13" s="69" t="s">
        <v>24</v>
      </c>
      <c r="D13" s="70"/>
    </row>
    <row r="14" spans="1:4" ht="12.75" customHeight="1" x14ac:dyDescent="0.2">
      <c r="B14" s="68"/>
      <c r="C14" s="69"/>
      <c r="D14" s="70"/>
    </row>
    <row r="15" spans="1:4" ht="12.75" customHeight="1" x14ac:dyDescent="0.2">
      <c r="B15" s="68"/>
      <c r="C15" s="69"/>
      <c r="D15" s="70"/>
    </row>
    <row r="16" spans="1:4" ht="12.75" customHeight="1" x14ac:dyDescent="0.2">
      <c r="B16" s="68" t="s">
        <v>25</v>
      </c>
      <c r="C16" s="69" t="s">
        <v>26</v>
      </c>
      <c r="D16" s="70"/>
    </row>
    <row r="17" spans="2:4" ht="12.75" customHeight="1" x14ac:dyDescent="0.2">
      <c r="B17" s="68"/>
      <c r="C17" s="71"/>
      <c r="D17" s="72"/>
    </row>
    <row r="18" spans="2:4" ht="12.75" customHeight="1" x14ac:dyDescent="0.2">
      <c r="B18" s="55" t="s">
        <v>27</v>
      </c>
      <c r="C18" s="58" t="s">
        <v>28</v>
      </c>
      <c r="D18" s="59"/>
    </row>
    <row r="19" spans="2:4" ht="12.75" customHeight="1" x14ac:dyDescent="0.2">
      <c r="B19" s="56"/>
      <c r="C19" s="60"/>
      <c r="D19" s="51"/>
    </row>
    <row r="20" spans="2:4" ht="12.75" customHeight="1" x14ac:dyDescent="0.2">
      <c r="B20" s="56"/>
      <c r="C20" s="60"/>
      <c r="D20" s="51"/>
    </row>
    <row r="21" spans="2:4" ht="12.75" customHeight="1" x14ac:dyDescent="0.2">
      <c r="B21" s="56"/>
      <c r="C21" s="60"/>
      <c r="D21" s="51"/>
    </row>
    <row r="22" spans="2:4" ht="12.75" customHeight="1" x14ac:dyDescent="0.2">
      <c r="B22" s="56"/>
      <c r="C22" s="60"/>
      <c r="D22" s="51"/>
    </row>
    <row r="23" spans="2:4" ht="12.75" customHeight="1" x14ac:dyDescent="0.2">
      <c r="B23" s="56"/>
      <c r="C23" s="60"/>
      <c r="D23" s="51"/>
    </row>
    <row r="24" spans="2:4" ht="12.75" customHeight="1" x14ac:dyDescent="0.2">
      <c r="B24" s="57"/>
      <c r="C24" s="61"/>
      <c r="D24" s="54"/>
    </row>
    <row r="25" spans="2:4" ht="12.75" customHeight="1" x14ac:dyDescent="0.2">
      <c r="B25" s="55" t="s">
        <v>29</v>
      </c>
      <c r="C25" s="58" t="s">
        <v>30</v>
      </c>
      <c r="D25" s="59"/>
    </row>
    <row r="26" spans="2:4" ht="12.75" customHeight="1" x14ac:dyDescent="0.2">
      <c r="B26" s="56"/>
      <c r="C26" s="60"/>
      <c r="D26" s="51"/>
    </row>
    <row r="27" spans="2:4" ht="12.75" customHeight="1" x14ac:dyDescent="0.2">
      <c r="B27" s="56"/>
      <c r="C27" s="60"/>
      <c r="D27" s="51"/>
    </row>
    <row r="28" spans="2:4" ht="12.75" customHeight="1" x14ac:dyDescent="0.2">
      <c r="B28" s="57"/>
      <c r="C28" s="61"/>
      <c r="D28" s="54"/>
    </row>
    <row r="29" spans="2:4" ht="12.75" customHeight="1" x14ac:dyDescent="0.2">
      <c r="B29" s="55" t="s">
        <v>31</v>
      </c>
      <c r="C29" s="58" t="s">
        <v>32</v>
      </c>
      <c r="D29" s="63"/>
    </row>
    <row r="30" spans="2:4" ht="13.5" thickBot="1" x14ac:dyDescent="0.25">
      <c r="B30" s="62"/>
      <c r="C30" s="64"/>
      <c r="D30" s="65"/>
    </row>
    <row r="31" spans="2:4" ht="13.5" thickBot="1" x14ac:dyDescent="0.25"/>
    <row r="32" spans="2:4" x14ac:dyDescent="0.2">
      <c r="B32" s="41" t="s">
        <v>33</v>
      </c>
      <c r="C32" s="42"/>
      <c r="D32" s="43"/>
    </row>
    <row r="33" spans="2:4" x14ac:dyDescent="0.2">
      <c r="B33" s="44"/>
      <c r="C33" s="45"/>
      <c r="D33" s="1"/>
    </row>
    <row r="34" spans="2:4" x14ac:dyDescent="0.2">
      <c r="B34" s="46" t="s">
        <v>34</v>
      </c>
      <c r="C34" s="47"/>
      <c r="D34" s="48"/>
    </row>
    <row r="35" spans="2:4" x14ac:dyDescent="0.2">
      <c r="B35" s="6"/>
      <c r="C35" s="7"/>
      <c r="D35" s="8"/>
    </row>
    <row r="36" spans="2:4" x14ac:dyDescent="0.2">
      <c r="B36" s="44"/>
      <c r="C36" s="50" t="s">
        <v>35</v>
      </c>
      <c r="D36" s="51"/>
    </row>
    <row r="37" spans="2:4" x14ac:dyDescent="0.2">
      <c r="B37" s="44"/>
      <c r="C37" s="52"/>
      <c r="D37" s="51"/>
    </row>
    <row r="38" spans="2:4" x14ac:dyDescent="0.2">
      <c r="B38" s="49"/>
      <c r="C38" s="53"/>
      <c r="D38" s="54"/>
    </row>
  </sheetData>
  <sheetProtection sheet="1" objects="1" scenarios="1" selectLockedCells="1"/>
  <mergeCells count="23">
    <mergeCell ref="C9:D9"/>
    <mergeCell ref="B2:D3"/>
    <mergeCell ref="B5:D5"/>
    <mergeCell ref="C6:D6"/>
    <mergeCell ref="C7:D7"/>
    <mergeCell ref="C8:D8"/>
    <mergeCell ref="B11:D11"/>
    <mergeCell ref="C12:D12"/>
    <mergeCell ref="B13:B15"/>
    <mergeCell ref="C13:D15"/>
    <mergeCell ref="B16:B17"/>
    <mergeCell ref="C16:D17"/>
    <mergeCell ref="B18:B24"/>
    <mergeCell ref="C18:D24"/>
    <mergeCell ref="B25:B28"/>
    <mergeCell ref="C25:D28"/>
    <mergeCell ref="B29:B30"/>
    <mergeCell ref="C29:D30"/>
    <mergeCell ref="B32:D32"/>
    <mergeCell ref="B33:C33"/>
    <mergeCell ref="B34:D34"/>
    <mergeCell ref="B36:B38"/>
    <mergeCell ref="C36:D38"/>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9"/>
  <sheetViews>
    <sheetView workbookViewId="0"/>
  </sheetViews>
  <sheetFormatPr baseColWidth="10" defaultRowHeight="12.75" x14ac:dyDescent="0.2"/>
  <cols>
    <col min="1" max="1" customWidth="true" width="31.140625" collapsed="false"/>
    <col min="2" max="2" bestFit="true" customWidth="true" width="17.42578125" collapsed="false"/>
  </cols>
  <sheetData>
    <row r="1" spans="1:3" s="36" customFormat="1" x14ac:dyDescent="0.2">
      <c r="A1" s="36" t="s">
        <v>42</v>
      </c>
      <c r="B1" s="36" t="s">
        <v>43</v>
      </c>
      <c r="C1" s="36" t="s">
        <v>47</v>
      </c>
    </row>
    <row r="2" spans="1:3" x14ac:dyDescent="0.2">
      <c r="A2" t="s">
        <v>54</v>
      </c>
      <c r="B2" t="s">
        <v>45</v>
      </c>
      <c r="C2" t="s">
        <v>57</v>
      </c>
    </row>
    <row r="3">
      <c r="A3" s="0" t="s">
        <v>68</v>
      </c>
      <c r="B3" s="0" t="s">
        <v>1019</v>
      </c>
      <c r="C3" s="0" t="s">
        <v>57</v>
      </c>
    </row>
    <row r="4">
      <c r="A4" s="0" t="s">
        <v>102</v>
      </c>
      <c r="B4" s="0" t="s">
        <v>1019</v>
      </c>
      <c r="C4" s="0" t="s">
        <v>57</v>
      </c>
    </row>
    <row r="5">
      <c r="A5" s="0" t="s">
        <v>133</v>
      </c>
      <c r="B5" s="0" t="s">
        <v>1020</v>
      </c>
      <c r="C5" s="0" t="s">
        <v>57</v>
      </c>
    </row>
    <row r="6">
      <c r="A6" s="0" t="s">
        <v>242</v>
      </c>
      <c r="B6" s="0" t="s">
        <v>1021</v>
      </c>
      <c r="C6" s="0" t="s">
        <v>57</v>
      </c>
    </row>
    <row r="7">
      <c r="A7" s="0" t="s">
        <v>414</v>
      </c>
      <c r="B7" s="0" t="s">
        <v>1019</v>
      </c>
      <c r="C7" s="0" t="s">
        <v>57</v>
      </c>
    </row>
    <row r="8">
      <c r="A8" s="0" t="s">
        <v>445</v>
      </c>
      <c r="B8" s="0" t="s">
        <v>1022</v>
      </c>
      <c r="C8" s="0" t="s">
        <v>57</v>
      </c>
    </row>
    <row r="9">
      <c r="A9" s="0" t="s">
        <v>458</v>
      </c>
      <c r="B9" s="0" t="s">
        <v>1020</v>
      </c>
      <c r="C9" s="0" t="s">
        <v>57</v>
      </c>
    </row>
    <row r="10">
      <c r="A10" s="0" t="s">
        <v>525</v>
      </c>
      <c r="B10" s="0" t="s">
        <v>45</v>
      </c>
      <c r="C10" s="0" t="s">
        <v>57</v>
      </c>
    </row>
    <row r="11">
      <c r="A11" s="0" t="s">
        <v>550</v>
      </c>
      <c r="B11" s="0" t="s">
        <v>1023</v>
      </c>
      <c r="C11" s="0" t="s">
        <v>57</v>
      </c>
    </row>
    <row r="12">
      <c r="A12" s="0" t="s">
        <v>596</v>
      </c>
      <c r="B12" s="0" t="s">
        <v>1024</v>
      </c>
      <c r="C12" s="0" t="s">
        <v>57</v>
      </c>
    </row>
    <row r="13">
      <c r="A13" s="0" t="s">
        <v>621</v>
      </c>
      <c r="B13" s="0" t="s">
        <v>1025</v>
      </c>
      <c r="C13" s="0" t="s">
        <v>57</v>
      </c>
    </row>
    <row r="14">
      <c r="A14" s="0" t="s">
        <v>700</v>
      </c>
      <c r="B14" s="0" t="s">
        <v>1020</v>
      </c>
      <c r="C14" s="0" t="s">
        <v>57</v>
      </c>
    </row>
    <row r="15">
      <c r="A15" s="0" t="s">
        <v>719</v>
      </c>
      <c r="B15" s="0" t="s">
        <v>1026</v>
      </c>
      <c r="C15" s="0" t="s">
        <v>57</v>
      </c>
    </row>
    <row r="16">
      <c r="A16" s="0" t="s">
        <v>747</v>
      </c>
      <c r="B16" s="0" t="s">
        <v>1022</v>
      </c>
      <c r="C16" s="0" t="s">
        <v>57</v>
      </c>
    </row>
    <row r="17">
      <c r="A17" s="0" t="s">
        <v>814</v>
      </c>
      <c r="B17" s="0" t="s">
        <v>1019</v>
      </c>
      <c r="C17" s="0" t="s">
        <v>57</v>
      </c>
    </row>
    <row r="18">
      <c r="A18" s="0" t="s">
        <v>833</v>
      </c>
      <c r="B18" s="0" t="s">
        <v>1019</v>
      </c>
      <c r="C18" s="0" t="s">
        <v>57</v>
      </c>
    </row>
    <row r="19">
      <c r="A19" s="0" t="s">
        <v>864</v>
      </c>
      <c r="B19" s="0" t="s">
        <v>1027</v>
      </c>
      <c r="C19" s="0" t="s">
        <v>57</v>
      </c>
    </row>
  </sheetData>
  <sheetProtection sheet="1" objects="1" scenarios="1" selectLockedCells="1" selectUnlockedCells="1"/>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6"/>
  <sheetViews>
    <sheetView showGridLines="0" showRowColHeaders="0" tabSelected="1"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false"/>
    <col min="2" max="3" customWidth="true" style="27" width="35.7109375" collapsed="false"/>
    <col min="4" max="4" customWidth="true" style="28" width="7.7109375" collapsed="false"/>
    <col min="5" max="5" customWidth="true" style="9" width="7.7109375" collapsed="false"/>
    <col min="6" max="6" customWidth="true" style="29" width="15.7109375" collapsed="false"/>
    <col min="7" max="10" customWidth="true" style="30" width="6.7109375" collapsed="false"/>
    <col min="11" max="11" customWidth="true" style="27" width="27.7109375" collapsed="false"/>
    <col min="12" max="12" customWidth="true" hidden="true" style="29" width="10.7109375" outlineLevel="1" collapsed="false"/>
    <col min="13" max="13" customWidth="true" hidden="true" style="27" width="27.7109375" outlineLevel="1" collapsed="false"/>
    <col min="14" max="14" customWidth="true" hidden="true" style="29" width="11.7109375" outlineLevel="1" collapsed="false"/>
    <col min="15" max="15" customWidth="true" hidden="true" style="29" width="10.7109375" outlineLevel="1" collapsed="false"/>
    <col min="16" max="16" customWidth="true" hidden="true" style="27" width="27.7109375" outlineLevel="1" collapsed="false"/>
    <col min="17" max="17" customWidth="true" hidden="true" style="9" width="12.85546875" outlineLevel="1" collapsed="false"/>
    <col min="18" max="18" customWidth="true" style="9" width="24.7109375" collapsed="true"/>
    <col min="19" max="16384" style="9" width="11.42578125" collapsed="false"/>
  </cols>
  <sheetData>
    <row r="1" spans="1:18" ht="13.5" customHeight="1" thickBot="1" x14ac:dyDescent="0.25">
      <c r="A1" s="81" t="s">
        <v>54</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55</v>
      </c>
      <c r="B3" s="33" t="s">
        <v>56</v>
      </c>
      <c r="C3" s="37" t="s">
        <v>54</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58</v>
      </c>
    </row>
    <row r="4">
      <c r="A4" s="32" t="s">
        <v>59</v>
      </c>
      <c r="B4" s="33" t="s">
        <v>60</v>
      </c>
      <c r="C4" s="37" t="s">
        <v>54</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61</v>
      </c>
    </row>
    <row r="5">
      <c r="A5" s="32" t="s">
        <v>62</v>
      </c>
      <c r="B5" s="33" t="s">
        <v>63</v>
      </c>
      <c r="C5" s="37" t="s">
        <v>54</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64</v>
      </c>
    </row>
    <row r="6">
      <c r="A6" s="32" t="s">
        <v>65</v>
      </c>
      <c r="B6" s="33" t="s">
        <v>66</v>
      </c>
      <c r="C6" s="37" t="s">
        <v>54</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67</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paperSize="9" scale="96" fitToHeight="100" orientation="landscape" r:id="rId1"/>
  <headerFooter alignWithMargins="0">
    <oddHeader>&amp;L&amp;A</oddHeader>
    <oddFooter>&amp;L.../&amp;F&amp;C&amp;P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election activeCell="A4" sqref="A4"/>
    </sheetView>
  </sheetViews>
  <sheetFormatPr baseColWidth="10" defaultRowHeight="12.75" x14ac:dyDescent="0.2"/>
  <sheetData>
    <row r="1" spans="1:1" x14ac:dyDescent="0.2">
      <c r="A1" t="s">
        <v>13</v>
      </c>
    </row>
    <row r="2" spans="1:1" x14ac:dyDescent="0.2">
      <c r="A2" t="s">
        <v>14</v>
      </c>
    </row>
    <row r="3" spans="1:1" x14ac:dyDescent="0.2">
      <c r="A3" t="s">
        <v>15</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3"/>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69</v>
      </c>
      <c r="B3" s="33" t="s">
        <v>70</v>
      </c>
      <c r="C3" s="37" t="s">
        <v>68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71</v>
      </c>
    </row>
    <row r="4">
      <c r="A4" s="32" t="s">
        <v>72</v>
      </c>
      <c r="B4" s="33" t="s">
        <v>73</v>
      </c>
      <c r="C4" s="37" t="s">
        <v>68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74</v>
      </c>
    </row>
    <row r="5">
      <c r="A5" s="32" t="s">
        <v>75</v>
      </c>
      <c r="B5" s="33" t="s">
        <v>76</v>
      </c>
      <c r="C5" s="37" t="s">
        <v>68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77</v>
      </c>
    </row>
    <row r="6">
      <c r="A6" s="32" t="s">
        <v>78</v>
      </c>
      <c r="B6" s="33" t="s">
        <v>79</v>
      </c>
      <c r="C6" s="37" t="s">
        <v>68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80</v>
      </c>
    </row>
    <row r="7">
      <c r="A7" s="32" t="s">
        <v>81</v>
      </c>
      <c r="B7" s="33" t="s">
        <v>82</v>
      </c>
      <c r="C7" s="37" t="s">
        <v>68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83</v>
      </c>
    </row>
    <row r="8">
      <c r="A8" s="32" t="s">
        <v>84</v>
      </c>
      <c r="B8" s="33" t="s">
        <v>85</v>
      </c>
      <c r="C8" s="37" t="s">
        <v>68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86</v>
      </c>
    </row>
    <row r="9">
      <c r="A9" s="32" t="s">
        <v>87</v>
      </c>
      <c r="B9" s="33" t="s">
        <v>88</v>
      </c>
      <c r="C9" s="37" t="s">
        <v>68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89</v>
      </c>
    </row>
    <row r="10">
      <c r="A10" s="32" t="s">
        <v>90</v>
      </c>
      <c r="B10" s="33" t="s">
        <v>91</v>
      </c>
      <c r="C10" s="37" t="s">
        <v>68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92</v>
      </c>
    </row>
    <row r="11">
      <c r="A11" s="32" t="s">
        <v>93</v>
      </c>
      <c r="B11" s="33" t="s">
        <v>94</v>
      </c>
      <c r="C11" s="37" t="s">
        <v>68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95</v>
      </c>
    </row>
    <row r="12">
      <c r="A12" s="32" t="s">
        <v>96</v>
      </c>
      <c r="B12" s="33" t="s">
        <v>97</v>
      </c>
      <c r="C12" s="37" t="s">
        <v>68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98</v>
      </c>
    </row>
    <row r="13">
      <c r="A13" s="32" t="s">
        <v>99</v>
      </c>
      <c r="B13" s="33" t="s">
        <v>100</v>
      </c>
      <c r="C13" s="37" t="s">
        <v>68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101</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2"/>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102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103</v>
      </c>
      <c r="B3" s="33" t="s">
        <v>104</v>
      </c>
      <c r="C3" s="37" t="s">
        <v>102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105</v>
      </c>
    </row>
    <row r="4">
      <c r="A4" s="32" t="s">
        <v>106</v>
      </c>
      <c r="B4" s="33" t="s">
        <v>107</v>
      </c>
      <c r="C4" s="37" t="s">
        <v>102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108</v>
      </c>
    </row>
    <row r="5">
      <c r="A5" s="32" t="s">
        <v>109</v>
      </c>
      <c r="B5" s="33" t="s">
        <v>110</v>
      </c>
      <c r="C5" s="37" t="s">
        <v>102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111</v>
      </c>
    </row>
    <row r="6">
      <c r="A6" s="32" t="s">
        <v>112</v>
      </c>
      <c r="B6" s="33" t="s">
        <v>113</v>
      </c>
      <c r="C6" s="37" t="s">
        <v>102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114</v>
      </c>
    </row>
    <row r="7">
      <c r="A7" s="32" t="s">
        <v>115</v>
      </c>
      <c r="B7" s="33" t="s">
        <v>116</v>
      </c>
      <c r="C7" s="37" t="s">
        <v>102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117</v>
      </c>
    </row>
    <row r="8">
      <c r="A8" s="32" t="s">
        <v>118</v>
      </c>
      <c r="B8" s="33" t="s">
        <v>119</v>
      </c>
      <c r="C8" s="37" t="s">
        <v>102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120</v>
      </c>
    </row>
    <row r="9">
      <c r="A9" s="32" t="s">
        <v>121</v>
      </c>
      <c r="B9" s="33" t="s">
        <v>122</v>
      </c>
      <c r="C9" s="37" t="s">
        <v>102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123</v>
      </c>
    </row>
    <row r="10">
      <c r="A10" s="32" t="s">
        <v>124</v>
      </c>
      <c r="B10" s="33" t="s">
        <v>125</v>
      </c>
      <c r="C10" s="37" t="s">
        <v>102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126</v>
      </c>
    </row>
    <row r="11">
      <c r="A11" s="32" t="s">
        <v>127</v>
      </c>
      <c r="B11" s="33" t="s">
        <v>128</v>
      </c>
      <c r="C11" s="37" t="s">
        <v>102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129</v>
      </c>
    </row>
    <row r="12">
      <c r="A12" s="32" t="s">
        <v>130</v>
      </c>
      <c r="B12" s="33" t="s">
        <v>131</v>
      </c>
      <c r="C12" s="37" t="s">
        <v>102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132</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3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133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134</v>
      </c>
      <c r="B3" s="33" t="s">
        <v>135</v>
      </c>
      <c r="C3" s="37" t="s">
        <v>133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136</v>
      </c>
    </row>
    <row r="4">
      <c r="A4" s="32" t="s">
        <v>137</v>
      </c>
      <c r="B4" s="33" t="s">
        <v>138</v>
      </c>
      <c r="C4" s="37" t="s">
        <v>133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139</v>
      </c>
    </row>
    <row r="5">
      <c r="A5" s="32" t="s">
        <v>140</v>
      </c>
      <c r="B5" s="33" t="s">
        <v>141</v>
      </c>
      <c r="C5" s="37" t="s">
        <v>133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142</v>
      </c>
    </row>
    <row r="6">
      <c r="A6" s="32" t="s">
        <v>143</v>
      </c>
      <c r="B6" s="33" t="s">
        <v>144</v>
      </c>
      <c r="C6" s="37" t="s">
        <v>133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145</v>
      </c>
    </row>
    <row r="7">
      <c r="A7" s="32" t="s">
        <v>146</v>
      </c>
      <c r="B7" s="33" t="s">
        <v>147</v>
      </c>
      <c r="C7" s="37" t="s">
        <v>133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148</v>
      </c>
    </row>
    <row r="8">
      <c r="A8" s="32" t="s">
        <v>149</v>
      </c>
      <c r="B8" s="33" t="s">
        <v>150</v>
      </c>
      <c r="C8" s="37" t="s">
        <v>133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151</v>
      </c>
    </row>
    <row r="9">
      <c r="A9" s="32" t="s">
        <v>152</v>
      </c>
      <c r="B9" s="33" t="s">
        <v>153</v>
      </c>
      <c r="C9" s="37" t="s">
        <v>133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154</v>
      </c>
    </row>
    <row r="10">
      <c r="A10" s="32" t="s">
        <v>155</v>
      </c>
      <c r="B10" s="33" t="s">
        <v>156</v>
      </c>
      <c r="C10" s="37" t="s">
        <v>133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157</v>
      </c>
    </row>
    <row r="11">
      <c r="A11" s="32" t="s">
        <v>158</v>
      </c>
      <c r="B11" s="33" t="s">
        <v>159</v>
      </c>
      <c r="C11" s="37" t="s">
        <v>133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160</v>
      </c>
    </row>
    <row r="12">
      <c r="A12" s="32" t="s">
        <v>161</v>
      </c>
      <c r="B12" s="33" t="s">
        <v>162</v>
      </c>
      <c r="C12" s="37" t="s">
        <v>133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163</v>
      </c>
    </row>
    <row r="13">
      <c r="A13" s="32" t="s">
        <v>164</v>
      </c>
      <c r="B13" s="33" t="s">
        <v>165</v>
      </c>
      <c r="C13" s="37" t="s">
        <v>133</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166</v>
      </c>
    </row>
    <row r="14">
      <c r="A14" s="32" t="s">
        <v>167</v>
      </c>
      <c r="B14" s="33" t="s">
        <v>168</v>
      </c>
      <c r="C14" s="37" t="s">
        <v>133</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169</v>
      </c>
    </row>
    <row r="15">
      <c r="A15" s="32" t="s">
        <v>170</v>
      </c>
      <c r="B15" s="33" t="s">
        <v>171</v>
      </c>
      <c r="C15" s="37" t="s">
        <v>133</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172</v>
      </c>
    </row>
    <row r="16">
      <c r="A16" s="32" t="s">
        <v>173</v>
      </c>
      <c r="B16" s="33" t="s">
        <v>174</v>
      </c>
      <c r="C16" s="37" t="s">
        <v>133</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175</v>
      </c>
    </row>
    <row r="17">
      <c r="A17" s="32" t="s">
        <v>176</v>
      </c>
      <c r="B17" s="33" t="s">
        <v>177</v>
      </c>
      <c r="C17" s="37" t="s">
        <v>133</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178</v>
      </c>
    </row>
    <row r="18">
      <c r="A18" s="32" t="s">
        <v>179</v>
      </c>
      <c r="B18" s="33" t="s">
        <v>180</v>
      </c>
      <c r="C18" s="37" t="s">
        <v>133</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181</v>
      </c>
    </row>
    <row r="19">
      <c r="A19" s="32" t="s">
        <v>182</v>
      </c>
      <c r="B19" s="33" t="s">
        <v>183</v>
      </c>
      <c r="C19" s="37" t="s">
        <v>133</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184</v>
      </c>
    </row>
    <row r="20">
      <c r="A20" s="32" t="s">
        <v>185</v>
      </c>
      <c r="B20" s="33" t="s">
        <v>186</v>
      </c>
      <c r="C20" s="37" t="s">
        <v>133</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187</v>
      </c>
    </row>
    <row r="21">
      <c r="A21" s="32" t="s">
        <v>188</v>
      </c>
      <c r="B21" s="33" t="s">
        <v>189</v>
      </c>
      <c r="C21" s="37" t="s">
        <v>133</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190</v>
      </c>
    </row>
    <row r="22">
      <c r="A22" s="32" t="s">
        <v>191</v>
      </c>
      <c r="B22" s="33" t="s">
        <v>192</v>
      </c>
      <c r="C22" s="37" t="s">
        <v>133</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193</v>
      </c>
    </row>
    <row r="23">
      <c r="A23" s="32" t="s">
        <v>194</v>
      </c>
      <c r="B23" s="33" t="s">
        <v>195</v>
      </c>
      <c r="C23" s="37" t="s">
        <v>133</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196</v>
      </c>
    </row>
    <row r="24">
      <c r="A24" s="32" t="s">
        <v>197</v>
      </c>
      <c r="B24" s="33" t="s">
        <v>198</v>
      </c>
      <c r="C24" s="37" t="s">
        <v>133</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199</v>
      </c>
    </row>
    <row r="25">
      <c r="A25" s="32" t="s">
        <v>200</v>
      </c>
      <c r="B25" s="33" t="s">
        <v>201</v>
      </c>
      <c r="C25" s="37" t="s">
        <v>133</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202</v>
      </c>
    </row>
    <row r="26">
      <c r="A26" s="32" t="s">
        <v>203</v>
      </c>
      <c r="B26" s="33" t="s">
        <v>204</v>
      </c>
      <c r="C26" s="37" t="s">
        <v>133</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205</v>
      </c>
    </row>
    <row r="27">
      <c r="A27" s="32" t="s">
        <v>206</v>
      </c>
      <c r="B27" s="33" t="s">
        <v>207</v>
      </c>
      <c r="C27" s="37" t="s">
        <v>133</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208</v>
      </c>
    </row>
    <row r="28">
      <c r="A28" s="32" t="s">
        <v>209</v>
      </c>
      <c r="B28" s="33" t="s">
        <v>210</v>
      </c>
      <c r="C28" s="37" t="s">
        <v>133</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211</v>
      </c>
    </row>
    <row r="29">
      <c r="A29" s="32" t="s">
        <v>212</v>
      </c>
      <c r="B29" s="33" t="s">
        <v>213</v>
      </c>
      <c r="C29" s="37" t="s">
        <v>133</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214</v>
      </c>
    </row>
    <row r="30">
      <c r="A30" s="32" t="s">
        <v>215</v>
      </c>
      <c r="B30" s="33" t="s">
        <v>216</v>
      </c>
      <c r="C30" s="37" t="s">
        <v>133</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217</v>
      </c>
    </row>
    <row r="31">
      <c r="A31" s="32" t="s">
        <v>218</v>
      </c>
      <c r="B31" s="33" t="s">
        <v>219</v>
      </c>
      <c r="C31" s="37" t="s">
        <v>133</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220</v>
      </c>
    </row>
    <row r="32">
      <c r="A32" s="32" t="s">
        <v>221</v>
      </c>
      <c r="B32" s="33" t="s">
        <v>222</v>
      </c>
      <c r="C32" s="37" t="s">
        <v>133</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223</v>
      </c>
    </row>
    <row r="33">
      <c r="A33" s="32" t="s">
        <v>224</v>
      </c>
      <c r="B33" s="33" t="s">
        <v>225</v>
      </c>
      <c r="C33" s="37" t="s">
        <v>133</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226</v>
      </c>
    </row>
    <row r="34">
      <c r="A34" s="32" t="s">
        <v>227</v>
      </c>
      <c r="B34" s="33" t="s">
        <v>228</v>
      </c>
      <c r="C34" s="37" t="s">
        <v>133</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229</v>
      </c>
    </row>
    <row r="35">
      <c r="A35" s="32" t="s">
        <v>230</v>
      </c>
      <c r="B35" s="33" t="s">
        <v>231</v>
      </c>
      <c r="C35" s="37" t="s">
        <v>133</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232</v>
      </c>
    </row>
    <row r="36">
      <c r="A36" s="32" t="s">
        <v>233</v>
      </c>
      <c r="B36" s="33" t="s">
        <v>234</v>
      </c>
      <c r="C36" s="37" t="s">
        <v>133</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235</v>
      </c>
    </row>
    <row r="37">
      <c r="A37" s="32" t="s">
        <v>236</v>
      </c>
      <c r="B37" s="33" t="s">
        <v>237</v>
      </c>
      <c r="C37" s="37" t="s">
        <v>133</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238</v>
      </c>
    </row>
    <row r="38">
      <c r="A38" s="32" t="s">
        <v>239</v>
      </c>
      <c r="B38" s="33" t="s">
        <v>240</v>
      </c>
      <c r="C38" s="37" t="s">
        <v>133</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241</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9"/>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242</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243</v>
      </c>
      <c r="B3" s="33" t="s">
        <v>244</v>
      </c>
      <c r="C3" s="37" t="s">
        <v>242</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245</v>
      </c>
    </row>
    <row r="4">
      <c r="A4" s="32" t="s">
        <v>246</v>
      </c>
      <c r="B4" s="33" t="s">
        <v>247</v>
      </c>
      <c r="C4" s="37" t="s">
        <v>242</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248</v>
      </c>
    </row>
    <row r="5">
      <c r="A5" s="32" t="s">
        <v>249</v>
      </c>
      <c r="B5" s="33" t="s">
        <v>250</v>
      </c>
      <c r="C5" s="37" t="s">
        <v>242</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251</v>
      </c>
    </row>
    <row r="6">
      <c r="A6" s="32" t="s">
        <v>252</v>
      </c>
      <c r="B6" s="33" t="s">
        <v>253</v>
      </c>
      <c r="C6" s="37" t="s">
        <v>242</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254</v>
      </c>
    </row>
    <row r="7">
      <c r="A7" s="32" t="s">
        <v>255</v>
      </c>
      <c r="B7" s="33" t="s">
        <v>256</v>
      </c>
      <c r="C7" s="37" t="s">
        <v>242</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257</v>
      </c>
    </row>
    <row r="8">
      <c r="A8" s="32" t="s">
        <v>258</v>
      </c>
      <c r="B8" s="33" t="s">
        <v>259</v>
      </c>
      <c r="C8" s="37" t="s">
        <v>242</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260</v>
      </c>
    </row>
    <row r="9">
      <c r="A9" s="32" t="s">
        <v>261</v>
      </c>
      <c r="B9" s="33" t="s">
        <v>262</v>
      </c>
      <c r="C9" s="37" t="s">
        <v>242</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263</v>
      </c>
    </row>
    <row r="10">
      <c r="A10" s="32" t="s">
        <v>264</v>
      </c>
      <c r="B10" s="33" t="s">
        <v>265</v>
      </c>
      <c r="C10" s="37" t="s">
        <v>242</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266</v>
      </c>
    </row>
    <row r="11">
      <c r="A11" s="32" t="s">
        <v>267</v>
      </c>
      <c r="B11" s="33" t="s">
        <v>268</v>
      </c>
      <c r="C11" s="37" t="s">
        <v>242</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269</v>
      </c>
    </row>
    <row r="12">
      <c r="A12" s="32" t="s">
        <v>270</v>
      </c>
      <c r="B12" s="33" t="s">
        <v>271</v>
      </c>
      <c r="C12" s="37" t="s">
        <v>242</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272</v>
      </c>
    </row>
    <row r="13">
      <c r="A13" s="32" t="s">
        <v>273</v>
      </c>
      <c r="B13" s="33" t="s">
        <v>274</v>
      </c>
      <c r="C13" s="37" t="s">
        <v>242</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275</v>
      </c>
    </row>
    <row r="14">
      <c r="A14" s="32" t="s">
        <v>276</v>
      </c>
      <c r="B14" s="33" t="s">
        <v>277</v>
      </c>
      <c r="C14" s="37" t="s">
        <v>242</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278</v>
      </c>
    </row>
    <row r="15">
      <c r="A15" s="32" t="s">
        <v>279</v>
      </c>
      <c r="B15" s="33" t="s">
        <v>280</v>
      </c>
      <c r="C15" s="37" t="s">
        <v>242</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281</v>
      </c>
    </row>
    <row r="16">
      <c r="A16" s="32" t="s">
        <v>282</v>
      </c>
      <c r="B16" s="33" t="s">
        <v>283</v>
      </c>
      <c r="C16" s="37" t="s">
        <v>242</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284</v>
      </c>
    </row>
    <row r="17">
      <c r="A17" s="32" t="s">
        <v>285</v>
      </c>
      <c r="B17" s="33" t="s">
        <v>286</v>
      </c>
      <c r="C17" s="37" t="s">
        <v>242</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287</v>
      </c>
    </row>
    <row r="18">
      <c r="A18" s="32" t="s">
        <v>288</v>
      </c>
      <c r="B18" s="33" t="s">
        <v>289</v>
      </c>
      <c r="C18" s="37" t="s">
        <v>242</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290</v>
      </c>
    </row>
    <row r="19">
      <c r="A19" s="32" t="s">
        <v>291</v>
      </c>
      <c r="B19" s="33" t="s">
        <v>292</v>
      </c>
      <c r="C19" s="37" t="s">
        <v>242</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293</v>
      </c>
    </row>
    <row r="20">
      <c r="A20" s="32" t="s">
        <v>294</v>
      </c>
      <c r="B20" s="33" t="s">
        <v>295</v>
      </c>
      <c r="C20" s="37" t="s">
        <v>242</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296</v>
      </c>
    </row>
    <row r="21">
      <c r="A21" s="32" t="s">
        <v>297</v>
      </c>
      <c r="B21" s="33" t="s">
        <v>298</v>
      </c>
      <c r="C21" s="37" t="s">
        <v>242</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299</v>
      </c>
    </row>
    <row r="22">
      <c r="A22" s="32" t="s">
        <v>300</v>
      </c>
      <c r="B22" s="33" t="s">
        <v>301</v>
      </c>
      <c r="C22" s="37" t="s">
        <v>242</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302</v>
      </c>
    </row>
    <row r="23">
      <c r="A23" s="32" t="s">
        <v>303</v>
      </c>
      <c r="B23" s="33" t="s">
        <v>304</v>
      </c>
      <c r="C23" s="37" t="s">
        <v>242</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305</v>
      </c>
    </row>
    <row r="24">
      <c r="A24" s="32" t="s">
        <v>306</v>
      </c>
      <c r="B24" s="33" t="s">
        <v>307</v>
      </c>
      <c r="C24" s="37" t="s">
        <v>242</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308</v>
      </c>
    </row>
    <row r="25">
      <c r="A25" s="32" t="s">
        <v>309</v>
      </c>
      <c r="B25" s="33" t="s">
        <v>310</v>
      </c>
      <c r="C25" s="37" t="s">
        <v>242</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311</v>
      </c>
    </row>
    <row r="26">
      <c r="A26" s="32" t="s">
        <v>312</v>
      </c>
      <c r="B26" s="33" t="s">
        <v>313</v>
      </c>
      <c r="C26" s="37" t="s">
        <v>242</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314</v>
      </c>
    </row>
    <row r="27">
      <c r="A27" s="32" t="s">
        <v>315</v>
      </c>
      <c r="B27" s="33" t="s">
        <v>316</v>
      </c>
      <c r="C27" s="37" t="s">
        <v>242</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317</v>
      </c>
    </row>
    <row r="28">
      <c r="A28" s="32" t="s">
        <v>318</v>
      </c>
      <c r="B28" s="33" t="s">
        <v>319</v>
      </c>
      <c r="C28" s="37" t="s">
        <v>242</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320</v>
      </c>
    </row>
    <row r="29">
      <c r="A29" s="32" t="s">
        <v>321</v>
      </c>
      <c r="B29" s="33" t="s">
        <v>322</v>
      </c>
      <c r="C29" s="37" t="s">
        <v>242</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323</v>
      </c>
    </row>
    <row r="30">
      <c r="A30" s="32" t="s">
        <v>324</v>
      </c>
      <c r="B30" s="33" t="s">
        <v>325</v>
      </c>
      <c r="C30" s="37" t="s">
        <v>242</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326</v>
      </c>
    </row>
    <row r="31">
      <c r="A31" s="32" t="s">
        <v>327</v>
      </c>
      <c r="B31" s="33" t="s">
        <v>328</v>
      </c>
      <c r="C31" s="37" t="s">
        <v>242</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329</v>
      </c>
    </row>
    <row r="32">
      <c r="A32" s="32" t="s">
        <v>330</v>
      </c>
      <c r="B32" s="33" t="s">
        <v>331</v>
      </c>
      <c r="C32" s="37" t="s">
        <v>242</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332</v>
      </c>
    </row>
    <row r="33">
      <c r="A33" s="32" t="s">
        <v>333</v>
      </c>
      <c r="B33" s="33" t="s">
        <v>334</v>
      </c>
      <c r="C33" s="37" t="s">
        <v>242</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335</v>
      </c>
    </row>
    <row r="34">
      <c r="A34" s="32" t="s">
        <v>336</v>
      </c>
      <c r="B34" s="33" t="s">
        <v>337</v>
      </c>
      <c r="C34" s="37" t="s">
        <v>242</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338</v>
      </c>
    </row>
    <row r="35">
      <c r="A35" s="32" t="s">
        <v>339</v>
      </c>
      <c r="B35" s="33" t="s">
        <v>340</v>
      </c>
      <c r="C35" s="37" t="s">
        <v>242</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341</v>
      </c>
    </row>
    <row r="36">
      <c r="A36" s="32" t="s">
        <v>342</v>
      </c>
      <c r="B36" s="33" t="s">
        <v>343</v>
      </c>
      <c r="C36" s="37" t="s">
        <v>242</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344</v>
      </c>
    </row>
    <row r="37">
      <c r="A37" s="32" t="s">
        <v>345</v>
      </c>
      <c r="B37" s="33" t="s">
        <v>346</v>
      </c>
      <c r="C37" s="37" t="s">
        <v>242</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347</v>
      </c>
    </row>
    <row r="38">
      <c r="A38" s="32" t="s">
        <v>348</v>
      </c>
      <c r="B38" s="33" t="s">
        <v>349</v>
      </c>
      <c r="C38" s="37" t="s">
        <v>242</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350</v>
      </c>
    </row>
    <row r="39">
      <c r="A39" s="32" t="s">
        <v>351</v>
      </c>
      <c r="B39" s="33" t="s">
        <v>352</v>
      </c>
      <c r="C39" s="37" t="s">
        <v>242</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353</v>
      </c>
    </row>
    <row r="40">
      <c r="A40" s="32" t="s">
        <v>354</v>
      </c>
      <c r="B40" s="33" t="s">
        <v>355</v>
      </c>
      <c r="C40" s="37" t="s">
        <v>242</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356</v>
      </c>
    </row>
    <row r="41">
      <c r="A41" s="32" t="s">
        <v>357</v>
      </c>
      <c r="B41" s="33" t="s">
        <v>358</v>
      </c>
      <c r="C41" s="37" t="s">
        <v>242</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359</v>
      </c>
    </row>
    <row r="42">
      <c r="A42" s="32" t="s">
        <v>360</v>
      </c>
      <c r="B42" s="33" t="s">
        <v>361</v>
      </c>
      <c r="C42" s="37" t="s">
        <v>242</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362</v>
      </c>
    </row>
    <row r="43">
      <c r="A43" s="32" t="s">
        <v>363</v>
      </c>
      <c r="B43" s="33" t="s">
        <v>364</v>
      </c>
      <c r="C43" s="37" t="s">
        <v>242</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365</v>
      </c>
    </row>
    <row r="44">
      <c r="A44" s="32" t="s">
        <v>366</v>
      </c>
      <c r="B44" s="33" t="s">
        <v>367</v>
      </c>
      <c r="C44" s="37" t="s">
        <v>242</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368</v>
      </c>
    </row>
    <row r="45">
      <c r="A45" s="32" t="s">
        <v>369</v>
      </c>
      <c r="B45" s="33" t="s">
        <v>370</v>
      </c>
      <c r="C45" s="37" t="s">
        <v>242</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371</v>
      </c>
    </row>
    <row r="46">
      <c r="A46" s="32" t="s">
        <v>372</v>
      </c>
      <c r="B46" s="33" t="s">
        <v>373</v>
      </c>
      <c r="C46" s="37" t="s">
        <v>242</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374</v>
      </c>
    </row>
    <row r="47">
      <c r="A47" s="32" t="s">
        <v>375</v>
      </c>
      <c r="B47" s="33" t="s">
        <v>376</v>
      </c>
      <c r="C47" s="37" t="s">
        <v>242</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377</v>
      </c>
    </row>
    <row r="48">
      <c r="A48" s="32" t="s">
        <v>378</v>
      </c>
      <c r="B48" s="33" t="s">
        <v>379</v>
      </c>
      <c r="C48" s="37" t="s">
        <v>242</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380</v>
      </c>
    </row>
    <row r="49">
      <c r="A49" s="32" t="s">
        <v>381</v>
      </c>
      <c r="B49" s="33" t="s">
        <v>382</v>
      </c>
      <c r="C49" s="37" t="s">
        <v>242</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383</v>
      </c>
    </row>
    <row r="50">
      <c r="A50" s="32" t="s">
        <v>384</v>
      </c>
      <c r="B50" s="33" t="s">
        <v>385</v>
      </c>
      <c r="C50" s="37" t="s">
        <v>242</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386</v>
      </c>
    </row>
    <row r="51">
      <c r="A51" s="32" t="s">
        <v>387</v>
      </c>
      <c r="B51" s="33" t="s">
        <v>388</v>
      </c>
      <c r="C51" s="37" t="s">
        <v>242</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389</v>
      </c>
    </row>
    <row r="52">
      <c r="A52" s="32" t="s">
        <v>390</v>
      </c>
      <c r="B52" s="33" t="s">
        <v>391</v>
      </c>
      <c r="C52" s="37" t="s">
        <v>242</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392</v>
      </c>
    </row>
    <row r="53">
      <c r="A53" s="32" t="s">
        <v>393</v>
      </c>
      <c r="B53" s="33" t="s">
        <v>394</v>
      </c>
      <c r="C53" s="37" t="s">
        <v>242</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395</v>
      </c>
    </row>
    <row r="54">
      <c r="A54" s="32" t="s">
        <v>396</v>
      </c>
      <c r="B54" s="33" t="s">
        <v>397</v>
      </c>
      <c r="C54" s="37" t="s">
        <v>242</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398</v>
      </c>
    </row>
    <row r="55">
      <c r="A55" s="32" t="s">
        <v>399</v>
      </c>
      <c r="B55" s="33" t="s">
        <v>400</v>
      </c>
      <c r="C55" s="37" t="s">
        <v>242</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401</v>
      </c>
    </row>
    <row r="56">
      <c r="A56" s="32" t="s">
        <v>402</v>
      </c>
      <c r="B56" s="33" t="s">
        <v>403</v>
      </c>
      <c r="C56" s="37" t="s">
        <v>242</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404</v>
      </c>
    </row>
    <row r="57">
      <c r="A57" s="32" t="s">
        <v>405</v>
      </c>
      <c r="B57" s="33" t="s">
        <v>406</v>
      </c>
      <c r="C57" s="37" t="s">
        <v>242</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407</v>
      </c>
    </row>
    <row r="58">
      <c r="A58" s="32" t="s">
        <v>408</v>
      </c>
      <c r="B58" s="33" t="s">
        <v>409</v>
      </c>
      <c r="C58" s="37" t="s">
        <v>242</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410</v>
      </c>
    </row>
    <row r="59">
      <c r="A59" s="32" t="s">
        <v>411</v>
      </c>
      <c r="B59" s="33" t="s">
        <v>412</v>
      </c>
      <c r="C59" s="37" t="s">
        <v>242</v>
      </c>
      <c r="D59" s="34"/>
      <c r="E59" s="35">
        <f>IF(L59="x","ok",IF(O59="tested nok","nok",IF(COUNTBLANK(G59:J59)&lt;3,"nok",IF(OR(G59="x",AND(J59="x",COUNTBLANK(K59)=0)),"ok",IF(COUNTBLANK(H59:I59)&lt;2,"nok",IF(P59="x","ok",IF(D59="x","ok","open")))))))</f>
      </c>
      <c r="F59" s="19" t="s">
        <v>57</v>
      </c>
      <c r="G59" s="20" t="s">
        <v>57</v>
      </c>
      <c r="H59" s="20" t="s">
        <v>57</v>
      </c>
      <c r="I59" s="20" t="s">
        <v>57</v>
      </c>
      <c r="J59" s="20" t="s">
        <v>57</v>
      </c>
      <c r="K59" s="21" t="s">
        <v>57</v>
      </c>
      <c r="L59" s="22" t="s">
        <v>57</v>
      </c>
      <c r="M59" s="23"/>
      <c r="N59" s="24" t="s">
        <v>57</v>
      </c>
      <c r="O59" s="25"/>
      <c r="P59" s="26"/>
      <c r="Q59" s="39" t="s">
        <v>413</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2"/>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414</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415</v>
      </c>
      <c r="B3" s="33" t="s">
        <v>416</v>
      </c>
      <c r="C3" s="37" t="s">
        <v>414</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417</v>
      </c>
    </row>
    <row r="4">
      <c r="A4" s="32" t="s">
        <v>418</v>
      </c>
      <c r="B4" s="33" t="s">
        <v>419</v>
      </c>
      <c r="C4" s="37" t="s">
        <v>414</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420</v>
      </c>
    </row>
    <row r="5">
      <c r="A5" s="32" t="s">
        <v>421</v>
      </c>
      <c r="B5" s="33" t="s">
        <v>422</v>
      </c>
      <c r="C5" s="37" t="s">
        <v>414</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423</v>
      </c>
    </row>
    <row r="6">
      <c r="A6" s="32" t="s">
        <v>424</v>
      </c>
      <c r="B6" s="33" t="s">
        <v>425</v>
      </c>
      <c r="C6" s="37" t="s">
        <v>414</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426</v>
      </c>
    </row>
    <row r="7">
      <c r="A7" s="32" t="s">
        <v>427</v>
      </c>
      <c r="B7" s="33" t="s">
        <v>428</v>
      </c>
      <c r="C7" s="37" t="s">
        <v>414</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429</v>
      </c>
    </row>
    <row r="8">
      <c r="A8" s="32" t="s">
        <v>430</v>
      </c>
      <c r="B8" s="33" t="s">
        <v>431</v>
      </c>
      <c r="C8" s="37" t="s">
        <v>414</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432</v>
      </c>
    </row>
    <row r="9">
      <c r="A9" s="32" t="s">
        <v>433</v>
      </c>
      <c r="B9" s="33" t="s">
        <v>434</v>
      </c>
      <c r="C9" s="37" t="s">
        <v>414</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435</v>
      </c>
    </row>
    <row r="10">
      <c r="A10" s="32" t="s">
        <v>436</v>
      </c>
      <c r="B10" s="33" t="s">
        <v>437</v>
      </c>
      <c r="C10" s="37" t="s">
        <v>414</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438</v>
      </c>
    </row>
    <row r="11">
      <c r="A11" s="32" t="s">
        <v>439</v>
      </c>
      <c r="B11" s="33" t="s">
        <v>440</v>
      </c>
      <c r="C11" s="37" t="s">
        <v>414</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441</v>
      </c>
    </row>
    <row r="12">
      <c r="A12" s="32" t="s">
        <v>442</v>
      </c>
      <c r="B12" s="33" t="s">
        <v>443</v>
      </c>
      <c r="C12" s="37" t="s">
        <v>414</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444</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6"/>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445</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446</v>
      </c>
      <c r="B3" s="33" t="s">
        <v>447</v>
      </c>
      <c r="C3" s="37" t="s">
        <v>445</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448</v>
      </c>
    </row>
    <row r="4">
      <c r="A4" s="32" t="s">
        <v>449</v>
      </c>
      <c r="B4" s="33" t="s">
        <v>450</v>
      </c>
      <c r="C4" s="37" t="s">
        <v>445</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451</v>
      </c>
    </row>
    <row r="5">
      <c r="A5" s="32" t="s">
        <v>452</v>
      </c>
      <c r="B5" s="33" t="s">
        <v>453</v>
      </c>
      <c r="C5" s="37" t="s">
        <v>445</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454</v>
      </c>
    </row>
    <row r="6">
      <c r="A6" s="32" t="s">
        <v>455</v>
      </c>
      <c r="B6" s="33" t="s">
        <v>456</v>
      </c>
      <c r="C6" s="37" t="s">
        <v>445</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457</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458</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459</v>
      </c>
      <c r="B3" s="33" t="s">
        <v>460</v>
      </c>
      <c r="C3" s="37" t="s">
        <v>458</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461</v>
      </c>
    </row>
    <row r="4">
      <c r="A4" s="32" t="s">
        <v>462</v>
      </c>
      <c r="B4" s="33" t="s">
        <v>463</v>
      </c>
      <c r="C4" s="37" t="s">
        <v>458</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464</v>
      </c>
    </row>
    <row r="5">
      <c r="A5" s="32" t="s">
        <v>465</v>
      </c>
      <c r="B5" s="33" t="s">
        <v>466</v>
      </c>
      <c r="C5" s="37" t="s">
        <v>458</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467</v>
      </c>
    </row>
    <row r="6">
      <c r="A6" s="32" t="s">
        <v>468</v>
      </c>
      <c r="B6" s="33" t="s">
        <v>469</v>
      </c>
      <c r="C6" s="37" t="s">
        <v>458</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470</v>
      </c>
    </row>
    <row r="7">
      <c r="A7" s="32" t="s">
        <v>471</v>
      </c>
      <c r="B7" s="33" t="s">
        <v>472</v>
      </c>
      <c r="C7" s="37" t="s">
        <v>458</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473</v>
      </c>
    </row>
    <row r="8">
      <c r="A8" s="32" t="s">
        <v>474</v>
      </c>
      <c r="B8" s="33" t="s">
        <v>475</v>
      </c>
      <c r="C8" s="37" t="s">
        <v>458</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476</v>
      </c>
    </row>
    <row r="9">
      <c r="A9" s="32" t="s">
        <v>477</v>
      </c>
      <c r="B9" s="33" t="s">
        <v>478</v>
      </c>
      <c r="C9" s="37" t="s">
        <v>458</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479</v>
      </c>
    </row>
    <row r="10">
      <c r="A10" s="32" t="s">
        <v>480</v>
      </c>
      <c r="B10" s="33" t="s">
        <v>481</v>
      </c>
      <c r="C10" s="37" t="s">
        <v>458</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482</v>
      </c>
    </row>
    <row r="11">
      <c r="A11" s="32" t="s">
        <v>483</v>
      </c>
      <c r="B11" s="33" t="s">
        <v>484</v>
      </c>
      <c r="C11" s="37" t="s">
        <v>458</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485</v>
      </c>
    </row>
    <row r="12">
      <c r="A12" s="32" t="s">
        <v>486</v>
      </c>
      <c r="B12" s="33" t="s">
        <v>487</v>
      </c>
      <c r="C12" s="37" t="s">
        <v>458</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488</v>
      </c>
    </row>
    <row r="13">
      <c r="A13" s="32" t="s">
        <v>489</v>
      </c>
      <c r="B13" s="33" t="s">
        <v>490</v>
      </c>
      <c r="C13" s="37" t="s">
        <v>458</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491</v>
      </c>
    </row>
    <row r="14">
      <c r="A14" s="32" t="s">
        <v>492</v>
      </c>
      <c r="B14" s="33" t="s">
        <v>493</v>
      </c>
      <c r="C14" s="37" t="s">
        <v>458</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494</v>
      </c>
    </row>
    <row r="15">
      <c r="A15" s="32" t="s">
        <v>495</v>
      </c>
      <c r="B15" s="33" t="s">
        <v>496</v>
      </c>
      <c r="C15" s="37" t="s">
        <v>458</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497</v>
      </c>
    </row>
    <row r="16">
      <c r="A16" s="32" t="s">
        <v>498</v>
      </c>
      <c r="B16" s="33" t="s">
        <v>499</v>
      </c>
      <c r="C16" s="37" t="s">
        <v>458</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500</v>
      </c>
    </row>
    <row r="17">
      <c r="A17" s="32" t="s">
        <v>501</v>
      </c>
      <c r="B17" s="33" t="s">
        <v>502</v>
      </c>
      <c r="C17" s="37" t="s">
        <v>458</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503</v>
      </c>
    </row>
    <row r="18">
      <c r="A18" s="32" t="s">
        <v>504</v>
      </c>
      <c r="B18" s="33" t="s">
        <v>505</v>
      </c>
      <c r="C18" s="37" t="s">
        <v>458</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506</v>
      </c>
    </row>
    <row r="19">
      <c r="A19" s="32" t="s">
        <v>507</v>
      </c>
      <c r="B19" s="33" t="s">
        <v>508</v>
      </c>
      <c r="C19" s="37" t="s">
        <v>458</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509</v>
      </c>
    </row>
    <row r="20">
      <c r="A20" s="32" t="s">
        <v>510</v>
      </c>
      <c r="B20" s="33" t="s">
        <v>511</v>
      </c>
      <c r="C20" s="37" t="s">
        <v>458</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512</v>
      </c>
    </row>
    <row r="21">
      <c r="A21" s="32" t="s">
        <v>513</v>
      </c>
      <c r="B21" s="33" t="s">
        <v>514</v>
      </c>
      <c r="C21" s="37" t="s">
        <v>458</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515</v>
      </c>
    </row>
    <row r="22">
      <c r="A22" s="32" t="s">
        <v>516</v>
      </c>
      <c r="B22" s="33" t="s">
        <v>517</v>
      </c>
      <c r="C22" s="37" t="s">
        <v>458</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518</v>
      </c>
    </row>
    <row r="23">
      <c r="A23" s="32" t="s">
        <v>519</v>
      </c>
      <c r="B23" s="33" t="s">
        <v>520</v>
      </c>
      <c r="C23" s="37" t="s">
        <v>458</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521</v>
      </c>
    </row>
    <row r="24">
      <c r="A24" s="32" t="s">
        <v>522</v>
      </c>
      <c r="B24" s="33" t="s">
        <v>523</v>
      </c>
      <c r="C24" s="37" t="s">
        <v>458</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524</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0"/>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525</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526</v>
      </c>
      <c r="B3" s="33" t="s">
        <v>527</v>
      </c>
      <c r="C3" s="37" t="s">
        <v>525</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528</v>
      </c>
    </row>
    <row r="4">
      <c r="A4" s="32" t="s">
        <v>529</v>
      </c>
      <c r="B4" s="33" t="s">
        <v>530</v>
      </c>
      <c r="C4" s="37" t="s">
        <v>525</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531</v>
      </c>
    </row>
    <row r="5">
      <c r="A5" s="32" t="s">
        <v>532</v>
      </c>
      <c r="B5" s="33" t="s">
        <v>533</v>
      </c>
      <c r="C5" s="37" t="s">
        <v>525</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534</v>
      </c>
    </row>
    <row r="6">
      <c r="A6" s="32" t="s">
        <v>535</v>
      </c>
      <c r="B6" s="33" t="s">
        <v>536</v>
      </c>
      <c r="C6" s="37" t="s">
        <v>525</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537</v>
      </c>
    </row>
    <row r="7">
      <c r="A7" s="32" t="s">
        <v>538</v>
      </c>
      <c r="B7" s="33" t="s">
        <v>539</v>
      </c>
      <c r="C7" s="37" t="s">
        <v>525</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540</v>
      </c>
    </row>
    <row r="8">
      <c r="A8" s="32" t="s">
        <v>541</v>
      </c>
      <c r="B8" s="33" t="s">
        <v>542</v>
      </c>
      <c r="C8" s="37" t="s">
        <v>525</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543</v>
      </c>
    </row>
    <row r="9">
      <c r="A9" s="32" t="s">
        <v>544</v>
      </c>
      <c r="B9" s="33" t="s">
        <v>545</v>
      </c>
      <c r="C9" s="37" t="s">
        <v>525</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546</v>
      </c>
    </row>
    <row r="10">
      <c r="A10" s="32" t="s">
        <v>547</v>
      </c>
      <c r="B10" s="33" t="s">
        <v>548</v>
      </c>
      <c r="C10" s="37" t="s">
        <v>525</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549</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7"/>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550</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551</v>
      </c>
      <c r="B3" s="33" t="s">
        <v>552</v>
      </c>
      <c r="C3" s="37" t="s">
        <v>550</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553</v>
      </c>
    </row>
    <row r="4">
      <c r="A4" s="32" t="s">
        <v>554</v>
      </c>
      <c r="B4" s="33" t="s">
        <v>555</v>
      </c>
      <c r="C4" s="37" t="s">
        <v>550</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556</v>
      </c>
    </row>
    <row r="5">
      <c r="A5" s="32" t="s">
        <v>557</v>
      </c>
      <c r="B5" s="33" t="s">
        <v>558</v>
      </c>
      <c r="C5" s="37" t="s">
        <v>550</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559</v>
      </c>
    </row>
    <row r="6">
      <c r="A6" s="32" t="s">
        <v>560</v>
      </c>
      <c r="B6" s="33" t="s">
        <v>561</v>
      </c>
      <c r="C6" s="37" t="s">
        <v>550</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562</v>
      </c>
    </row>
    <row r="7">
      <c r="A7" s="32" t="s">
        <v>563</v>
      </c>
      <c r="B7" s="33" t="s">
        <v>564</v>
      </c>
      <c r="C7" s="37" t="s">
        <v>550</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565</v>
      </c>
    </row>
    <row r="8">
      <c r="A8" s="32" t="s">
        <v>566</v>
      </c>
      <c r="B8" s="33" t="s">
        <v>567</v>
      </c>
      <c r="C8" s="37" t="s">
        <v>550</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568</v>
      </c>
    </row>
    <row r="9">
      <c r="A9" s="32" t="s">
        <v>569</v>
      </c>
      <c r="B9" s="33" t="s">
        <v>570</v>
      </c>
      <c r="C9" s="37" t="s">
        <v>550</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571</v>
      </c>
    </row>
    <row r="10">
      <c r="A10" s="32" t="s">
        <v>572</v>
      </c>
      <c r="B10" s="33" t="s">
        <v>573</v>
      </c>
      <c r="C10" s="37" t="s">
        <v>550</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574</v>
      </c>
    </row>
    <row r="11">
      <c r="A11" s="32" t="s">
        <v>575</v>
      </c>
      <c r="B11" s="33" t="s">
        <v>576</v>
      </c>
      <c r="C11" s="37" t="s">
        <v>550</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577</v>
      </c>
    </row>
    <row r="12">
      <c r="A12" s="32" t="s">
        <v>578</v>
      </c>
      <c r="B12" s="33" t="s">
        <v>579</v>
      </c>
      <c r="C12" s="37" t="s">
        <v>550</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580</v>
      </c>
    </row>
    <row r="13">
      <c r="A13" s="32" t="s">
        <v>581</v>
      </c>
      <c r="B13" s="33" t="s">
        <v>582</v>
      </c>
      <c r="C13" s="37" t="s">
        <v>550</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583</v>
      </c>
    </row>
    <row r="14">
      <c r="A14" s="32" t="s">
        <v>584</v>
      </c>
      <c r="B14" s="33" t="s">
        <v>585</v>
      </c>
      <c r="C14" s="37" t="s">
        <v>550</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586</v>
      </c>
    </row>
    <row r="15">
      <c r="A15" s="32" t="s">
        <v>587</v>
      </c>
      <c r="B15" s="33" t="s">
        <v>588</v>
      </c>
      <c r="C15" s="37" t="s">
        <v>550</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589</v>
      </c>
    </row>
    <row r="16">
      <c r="A16" s="32" t="s">
        <v>590</v>
      </c>
      <c r="B16" s="33" t="s">
        <v>591</v>
      </c>
      <c r="C16" s="37" t="s">
        <v>550</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592</v>
      </c>
    </row>
    <row r="17">
      <c r="A17" s="32" t="s">
        <v>593</v>
      </c>
      <c r="B17" s="33" t="s">
        <v>594</v>
      </c>
      <c r="C17" s="37" t="s">
        <v>550</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595</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0"/>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596</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597</v>
      </c>
      <c r="B3" s="33" t="s">
        <v>598</v>
      </c>
      <c r="C3" s="37" t="s">
        <v>596</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599</v>
      </c>
    </row>
    <row r="4">
      <c r="A4" s="32" t="s">
        <v>600</v>
      </c>
      <c r="B4" s="33" t="s">
        <v>601</v>
      </c>
      <c r="C4" s="37" t="s">
        <v>596</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602</v>
      </c>
    </row>
    <row r="5">
      <c r="A5" s="32" t="s">
        <v>603</v>
      </c>
      <c r="B5" s="33" t="s">
        <v>604</v>
      </c>
      <c r="C5" s="37" t="s">
        <v>596</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605</v>
      </c>
    </row>
    <row r="6">
      <c r="A6" s="32" t="s">
        <v>606</v>
      </c>
      <c r="B6" s="33" t="s">
        <v>607</v>
      </c>
      <c r="C6" s="37" t="s">
        <v>596</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608</v>
      </c>
    </row>
    <row r="7">
      <c r="A7" s="32" t="s">
        <v>609</v>
      </c>
      <c r="B7" s="33" t="s">
        <v>610</v>
      </c>
      <c r="C7" s="37" t="s">
        <v>596</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611</v>
      </c>
    </row>
    <row r="8">
      <c r="A8" s="32" t="s">
        <v>612</v>
      </c>
      <c r="B8" s="33" t="s">
        <v>613</v>
      </c>
      <c r="C8" s="37" t="s">
        <v>596</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614</v>
      </c>
    </row>
    <row r="9">
      <c r="A9" s="32" t="s">
        <v>615</v>
      </c>
      <c r="B9" s="33" t="s">
        <v>616</v>
      </c>
      <c r="C9" s="37" t="s">
        <v>596</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617</v>
      </c>
    </row>
    <row r="10">
      <c r="A10" s="32" t="s">
        <v>618</v>
      </c>
      <c r="B10" s="33" t="s">
        <v>619</v>
      </c>
      <c r="C10" s="37" t="s">
        <v>596</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620</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621</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622</v>
      </c>
      <c r="B3" s="33" t="s">
        <v>623</v>
      </c>
      <c r="C3" s="37" t="s">
        <v>621</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624</v>
      </c>
    </row>
    <row r="4">
      <c r="A4" s="32" t="s">
        <v>625</v>
      </c>
      <c r="B4" s="33" t="s">
        <v>626</v>
      </c>
      <c r="C4" s="37" t="s">
        <v>621</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627</v>
      </c>
    </row>
    <row r="5">
      <c r="A5" s="32" t="s">
        <v>628</v>
      </c>
      <c r="B5" s="33" t="s">
        <v>629</v>
      </c>
      <c r="C5" s="37" t="s">
        <v>621</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630</v>
      </c>
    </row>
    <row r="6">
      <c r="A6" s="32" t="s">
        <v>631</v>
      </c>
      <c r="B6" s="33" t="s">
        <v>632</v>
      </c>
      <c r="C6" s="37" t="s">
        <v>621</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633</v>
      </c>
    </row>
    <row r="7">
      <c r="A7" s="32" t="s">
        <v>634</v>
      </c>
      <c r="B7" s="33" t="s">
        <v>635</v>
      </c>
      <c r="C7" s="37" t="s">
        <v>621</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636</v>
      </c>
    </row>
    <row r="8">
      <c r="A8" s="32" t="s">
        <v>637</v>
      </c>
      <c r="B8" s="33" t="s">
        <v>638</v>
      </c>
      <c r="C8" s="37" t="s">
        <v>621</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639</v>
      </c>
    </row>
    <row r="9">
      <c r="A9" s="32" t="s">
        <v>640</v>
      </c>
      <c r="B9" s="33" t="s">
        <v>641</v>
      </c>
      <c r="C9" s="37" t="s">
        <v>621</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642</v>
      </c>
    </row>
    <row r="10">
      <c r="A10" s="32" t="s">
        <v>643</v>
      </c>
      <c r="B10" s="33" t="s">
        <v>644</v>
      </c>
      <c r="C10" s="37" t="s">
        <v>621</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645</v>
      </c>
    </row>
    <row r="11">
      <c r="A11" s="32" t="s">
        <v>646</v>
      </c>
      <c r="B11" s="33" t="s">
        <v>647</v>
      </c>
      <c r="C11" s="37" t="s">
        <v>621</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648</v>
      </c>
    </row>
    <row r="12">
      <c r="A12" s="32" t="s">
        <v>649</v>
      </c>
      <c r="B12" s="33" t="s">
        <v>650</v>
      </c>
      <c r="C12" s="37" t="s">
        <v>621</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651</v>
      </c>
    </row>
    <row r="13">
      <c r="A13" s="32" t="s">
        <v>652</v>
      </c>
      <c r="B13" s="33" t="s">
        <v>653</v>
      </c>
      <c r="C13" s="37" t="s">
        <v>621</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654</v>
      </c>
    </row>
    <row r="14">
      <c r="A14" s="32" t="s">
        <v>655</v>
      </c>
      <c r="B14" s="33" t="s">
        <v>656</v>
      </c>
      <c r="C14" s="37" t="s">
        <v>621</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657</v>
      </c>
    </row>
    <row r="15">
      <c r="A15" s="32" t="s">
        <v>658</v>
      </c>
      <c r="B15" s="33" t="s">
        <v>659</v>
      </c>
      <c r="C15" s="37" t="s">
        <v>621</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660</v>
      </c>
    </row>
    <row r="16">
      <c r="A16" s="32" t="s">
        <v>661</v>
      </c>
      <c r="B16" s="33" t="s">
        <v>662</v>
      </c>
      <c r="C16" s="37" t="s">
        <v>621</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663</v>
      </c>
    </row>
    <row r="17">
      <c r="A17" s="32" t="s">
        <v>664</v>
      </c>
      <c r="B17" s="33" t="s">
        <v>665</v>
      </c>
      <c r="C17" s="37" t="s">
        <v>621</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666</v>
      </c>
    </row>
    <row r="18">
      <c r="A18" s="32" t="s">
        <v>667</v>
      </c>
      <c r="B18" s="33" t="s">
        <v>668</v>
      </c>
      <c r="C18" s="37" t="s">
        <v>621</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669</v>
      </c>
    </row>
    <row r="19">
      <c r="A19" s="32" t="s">
        <v>670</v>
      </c>
      <c r="B19" s="33" t="s">
        <v>671</v>
      </c>
      <c r="C19" s="37" t="s">
        <v>621</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672</v>
      </c>
    </row>
    <row r="20">
      <c r="A20" s="32" t="s">
        <v>673</v>
      </c>
      <c r="B20" s="33" t="s">
        <v>674</v>
      </c>
      <c r="C20" s="37" t="s">
        <v>621</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675</v>
      </c>
    </row>
    <row r="21">
      <c r="A21" s="32" t="s">
        <v>676</v>
      </c>
      <c r="B21" s="33" t="s">
        <v>677</v>
      </c>
      <c r="C21" s="37" t="s">
        <v>621</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678</v>
      </c>
    </row>
    <row r="22">
      <c r="A22" s="32" t="s">
        <v>679</v>
      </c>
      <c r="B22" s="33" t="s">
        <v>680</v>
      </c>
      <c r="C22" s="37" t="s">
        <v>621</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681</v>
      </c>
    </row>
    <row r="23">
      <c r="A23" s="32" t="s">
        <v>682</v>
      </c>
      <c r="B23" s="33" t="s">
        <v>683</v>
      </c>
      <c r="C23" s="37" t="s">
        <v>621</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684</v>
      </c>
    </row>
    <row r="24">
      <c r="A24" s="32" t="s">
        <v>685</v>
      </c>
      <c r="B24" s="33" t="s">
        <v>686</v>
      </c>
      <c r="C24" s="37" t="s">
        <v>621</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687</v>
      </c>
    </row>
    <row r="25">
      <c r="A25" s="32" t="s">
        <v>688</v>
      </c>
      <c r="B25" s="33" t="s">
        <v>689</v>
      </c>
      <c r="C25" s="37" t="s">
        <v>621</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690</v>
      </c>
    </row>
    <row r="26">
      <c r="A26" s="32" t="s">
        <v>691</v>
      </c>
      <c r="B26" s="33" t="s">
        <v>692</v>
      </c>
      <c r="C26" s="37" t="s">
        <v>621</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693</v>
      </c>
    </row>
    <row r="27">
      <c r="A27" s="32" t="s">
        <v>694</v>
      </c>
      <c r="B27" s="33" t="s">
        <v>695</v>
      </c>
      <c r="C27" s="37" t="s">
        <v>621</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696</v>
      </c>
    </row>
    <row r="28">
      <c r="A28" s="32" t="s">
        <v>697</v>
      </c>
      <c r="B28" s="33" t="s">
        <v>698</v>
      </c>
      <c r="C28" s="37" t="s">
        <v>621</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699</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700</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701</v>
      </c>
      <c r="B3" s="33" t="s">
        <v>702</v>
      </c>
      <c r="C3" s="37" t="s">
        <v>700</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703</v>
      </c>
    </row>
    <row r="4">
      <c r="A4" s="32" t="s">
        <v>704</v>
      </c>
      <c r="B4" s="33" t="s">
        <v>705</v>
      </c>
      <c r="C4" s="37" t="s">
        <v>700</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706</v>
      </c>
    </row>
    <row r="5">
      <c r="A5" s="32" t="s">
        <v>707</v>
      </c>
      <c r="B5" s="33" t="s">
        <v>708</v>
      </c>
      <c r="C5" s="37" t="s">
        <v>700</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709</v>
      </c>
    </row>
    <row r="6">
      <c r="A6" s="32" t="s">
        <v>710</v>
      </c>
      <c r="B6" s="33" t="s">
        <v>711</v>
      </c>
      <c r="C6" s="37" t="s">
        <v>700</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712</v>
      </c>
    </row>
    <row r="7">
      <c r="A7" s="32" t="s">
        <v>713</v>
      </c>
      <c r="B7" s="33" t="s">
        <v>714</v>
      </c>
      <c r="C7" s="37" t="s">
        <v>700</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715</v>
      </c>
    </row>
    <row r="8">
      <c r="A8" s="32" t="s">
        <v>716</v>
      </c>
      <c r="B8" s="33" t="s">
        <v>717</v>
      </c>
      <c r="C8" s="37" t="s">
        <v>700</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718</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1"/>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719</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720</v>
      </c>
      <c r="B3" s="33" t="s">
        <v>721</v>
      </c>
      <c r="C3" s="37" t="s">
        <v>719</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722</v>
      </c>
    </row>
    <row r="4">
      <c r="A4" s="32" t="s">
        <v>723</v>
      </c>
      <c r="B4" s="33" t="s">
        <v>724</v>
      </c>
      <c r="C4" s="37" t="s">
        <v>719</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725</v>
      </c>
    </row>
    <row r="5">
      <c r="A5" s="32" t="s">
        <v>726</v>
      </c>
      <c r="B5" s="33" t="s">
        <v>727</v>
      </c>
      <c r="C5" s="37" t="s">
        <v>719</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728</v>
      </c>
    </row>
    <row r="6">
      <c r="A6" s="32" t="s">
        <v>729</v>
      </c>
      <c r="B6" s="33" t="s">
        <v>730</v>
      </c>
      <c r="C6" s="37" t="s">
        <v>719</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731</v>
      </c>
    </row>
    <row r="7">
      <c r="A7" s="32" t="s">
        <v>732</v>
      </c>
      <c r="B7" s="33" t="s">
        <v>733</v>
      </c>
      <c r="C7" s="37" t="s">
        <v>719</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734</v>
      </c>
    </row>
    <row r="8">
      <c r="A8" s="32" t="s">
        <v>735</v>
      </c>
      <c r="B8" s="33" t="s">
        <v>736</v>
      </c>
      <c r="C8" s="37" t="s">
        <v>719</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737</v>
      </c>
    </row>
    <row r="9">
      <c r="A9" s="32" t="s">
        <v>738</v>
      </c>
      <c r="B9" s="33" t="s">
        <v>739</v>
      </c>
      <c r="C9" s="37" t="s">
        <v>719</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740</v>
      </c>
    </row>
    <row r="10">
      <c r="A10" s="32" t="s">
        <v>741</v>
      </c>
      <c r="B10" s="33" t="s">
        <v>742</v>
      </c>
      <c r="C10" s="37" t="s">
        <v>719</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743</v>
      </c>
    </row>
    <row r="11">
      <c r="A11" s="32" t="s">
        <v>744</v>
      </c>
      <c r="B11" s="33" t="s">
        <v>745</v>
      </c>
      <c r="C11" s="37" t="s">
        <v>719</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746</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24"/>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747</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748</v>
      </c>
      <c r="B3" s="33" t="s">
        <v>749</v>
      </c>
      <c r="C3" s="37" t="s">
        <v>747</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750</v>
      </c>
    </row>
    <row r="4">
      <c r="A4" s="32" t="s">
        <v>751</v>
      </c>
      <c r="B4" s="33" t="s">
        <v>752</v>
      </c>
      <c r="C4" s="37" t="s">
        <v>747</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753</v>
      </c>
    </row>
    <row r="5">
      <c r="A5" s="32" t="s">
        <v>754</v>
      </c>
      <c r="B5" s="33" t="s">
        <v>755</v>
      </c>
      <c r="C5" s="37" t="s">
        <v>747</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756</v>
      </c>
    </row>
    <row r="6">
      <c r="A6" s="32" t="s">
        <v>757</v>
      </c>
      <c r="B6" s="33" t="s">
        <v>758</v>
      </c>
      <c r="C6" s="37" t="s">
        <v>747</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759</v>
      </c>
    </row>
    <row r="7">
      <c r="A7" s="32" t="s">
        <v>760</v>
      </c>
      <c r="B7" s="33" t="s">
        <v>761</v>
      </c>
      <c r="C7" s="37" t="s">
        <v>747</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762</v>
      </c>
    </row>
    <row r="8">
      <c r="A8" s="32" t="s">
        <v>763</v>
      </c>
      <c r="B8" s="33" t="s">
        <v>764</v>
      </c>
      <c r="C8" s="37" t="s">
        <v>747</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765</v>
      </c>
    </row>
    <row r="9">
      <c r="A9" s="32" t="s">
        <v>766</v>
      </c>
      <c r="B9" s="33" t="s">
        <v>767</v>
      </c>
      <c r="C9" s="37" t="s">
        <v>747</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768</v>
      </c>
    </row>
    <row r="10">
      <c r="A10" s="32" t="s">
        <v>769</v>
      </c>
      <c r="B10" s="33" t="s">
        <v>770</v>
      </c>
      <c r="C10" s="37" t="s">
        <v>747</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771</v>
      </c>
    </row>
    <row r="11">
      <c r="A11" s="32" t="s">
        <v>772</v>
      </c>
      <c r="B11" s="33" t="s">
        <v>773</v>
      </c>
      <c r="C11" s="37" t="s">
        <v>747</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774</v>
      </c>
    </row>
    <row r="12">
      <c r="A12" s="32" t="s">
        <v>775</v>
      </c>
      <c r="B12" s="33" t="s">
        <v>776</v>
      </c>
      <c r="C12" s="37" t="s">
        <v>747</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777</v>
      </c>
    </row>
    <row r="13">
      <c r="A13" s="32" t="s">
        <v>778</v>
      </c>
      <c r="B13" s="33" t="s">
        <v>779</v>
      </c>
      <c r="C13" s="37" t="s">
        <v>747</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780</v>
      </c>
    </row>
    <row r="14">
      <c r="A14" s="32" t="s">
        <v>781</v>
      </c>
      <c r="B14" s="33" t="s">
        <v>782</v>
      </c>
      <c r="C14" s="37" t="s">
        <v>747</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783</v>
      </c>
    </row>
    <row r="15">
      <c r="A15" s="32" t="s">
        <v>784</v>
      </c>
      <c r="B15" s="33" t="s">
        <v>785</v>
      </c>
      <c r="C15" s="37" t="s">
        <v>747</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786</v>
      </c>
    </row>
    <row r="16">
      <c r="A16" s="32" t="s">
        <v>787</v>
      </c>
      <c r="B16" s="33" t="s">
        <v>788</v>
      </c>
      <c r="C16" s="37" t="s">
        <v>747</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789</v>
      </c>
    </row>
    <row r="17">
      <c r="A17" s="32" t="s">
        <v>790</v>
      </c>
      <c r="B17" s="33" t="s">
        <v>791</v>
      </c>
      <c r="C17" s="37" t="s">
        <v>747</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792</v>
      </c>
    </row>
    <row r="18">
      <c r="A18" s="32" t="s">
        <v>793</v>
      </c>
      <c r="B18" s="33" t="s">
        <v>794</v>
      </c>
      <c r="C18" s="37" t="s">
        <v>747</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795</v>
      </c>
    </row>
    <row r="19">
      <c r="A19" s="32" t="s">
        <v>796</v>
      </c>
      <c r="B19" s="33" t="s">
        <v>797</v>
      </c>
      <c r="C19" s="37" t="s">
        <v>747</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798</v>
      </c>
    </row>
    <row r="20">
      <c r="A20" s="32" t="s">
        <v>799</v>
      </c>
      <c r="B20" s="33" t="s">
        <v>800</v>
      </c>
      <c r="C20" s="37" t="s">
        <v>747</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801</v>
      </c>
    </row>
    <row r="21">
      <c r="A21" s="32" t="s">
        <v>802</v>
      </c>
      <c r="B21" s="33" t="s">
        <v>803</v>
      </c>
      <c r="C21" s="37" t="s">
        <v>747</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804</v>
      </c>
    </row>
    <row r="22">
      <c r="A22" s="32" t="s">
        <v>805</v>
      </c>
      <c r="B22" s="33" t="s">
        <v>806</v>
      </c>
      <c r="C22" s="37" t="s">
        <v>747</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807</v>
      </c>
    </row>
    <row r="23">
      <c r="A23" s="32" t="s">
        <v>808</v>
      </c>
      <c r="B23" s="33" t="s">
        <v>809</v>
      </c>
      <c r="C23" s="37" t="s">
        <v>747</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810</v>
      </c>
    </row>
    <row r="24">
      <c r="A24" s="32" t="s">
        <v>811</v>
      </c>
      <c r="B24" s="33" t="s">
        <v>812</v>
      </c>
      <c r="C24" s="37" t="s">
        <v>747</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813</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814</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815</v>
      </c>
      <c r="B3" s="33" t="s">
        <v>816</v>
      </c>
      <c r="C3" s="37" t="s">
        <v>814</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817</v>
      </c>
    </row>
    <row r="4">
      <c r="A4" s="32" t="s">
        <v>818</v>
      </c>
      <c r="B4" s="33" t="s">
        <v>819</v>
      </c>
      <c r="C4" s="37" t="s">
        <v>814</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820</v>
      </c>
    </row>
    <row r="5">
      <c r="A5" s="32" t="s">
        <v>821</v>
      </c>
      <c r="B5" s="33" t="s">
        <v>822</v>
      </c>
      <c r="C5" s="37" t="s">
        <v>814</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823</v>
      </c>
    </row>
    <row r="6">
      <c r="A6" s="32" t="s">
        <v>824</v>
      </c>
      <c r="B6" s="33" t="s">
        <v>825</v>
      </c>
      <c r="C6" s="37" t="s">
        <v>814</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826</v>
      </c>
    </row>
    <row r="7">
      <c r="A7" s="32" t="s">
        <v>827</v>
      </c>
      <c r="B7" s="33" t="s">
        <v>828</v>
      </c>
      <c r="C7" s="37" t="s">
        <v>814</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829</v>
      </c>
    </row>
    <row r="8">
      <c r="A8" s="32" t="s">
        <v>830</v>
      </c>
      <c r="B8" s="33" t="s">
        <v>831</v>
      </c>
      <c r="C8" s="37" t="s">
        <v>814</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832</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12"/>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833</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834</v>
      </c>
      <c r="B3" s="33" t="s">
        <v>835</v>
      </c>
      <c r="C3" s="37" t="s">
        <v>833</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836</v>
      </c>
    </row>
    <row r="4">
      <c r="A4" s="32" t="s">
        <v>837</v>
      </c>
      <c r="B4" s="33" t="s">
        <v>838</v>
      </c>
      <c r="C4" s="37" t="s">
        <v>833</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839</v>
      </c>
    </row>
    <row r="5">
      <c r="A5" s="32" t="s">
        <v>840</v>
      </c>
      <c r="B5" s="33" t="s">
        <v>841</v>
      </c>
      <c r="C5" s="37" t="s">
        <v>833</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842</v>
      </c>
    </row>
    <row r="6">
      <c r="A6" s="32" t="s">
        <v>843</v>
      </c>
      <c r="B6" s="33" t="s">
        <v>844</v>
      </c>
      <c r="C6" s="37" t="s">
        <v>833</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845</v>
      </c>
    </row>
    <row r="7">
      <c r="A7" s="32" t="s">
        <v>846</v>
      </c>
      <c r="B7" s="33" t="s">
        <v>847</v>
      </c>
      <c r="C7" s="37" t="s">
        <v>833</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848</v>
      </c>
    </row>
    <row r="8">
      <c r="A8" s="32" t="s">
        <v>849</v>
      </c>
      <c r="B8" s="33" t="s">
        <v>850</v>
      </c>
      <c r="C8" s="37" t="s">
        <v>833</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851</v>
      </c>
    </row>
    <row r="9">
      <c r="A9" s="32" t="s">
        <v>852</v>
      </c>
      <c r="B9" s="33" t="s">
        <v>853</v>
      </c>
      <c r="C9" s="37" t="s">
        <v>833</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854</v>
      </c>
    </row>
    <row r="10">
      <c r="A10" s="32" t="s">
        <v>855</v>
      </c>
      <c r="B10" s="33" t="s">
        <v>856</v>
      </c>
      <c r="C10" s="37" t="s">
        <v>833</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857</v>
      </c>
    </row>
    <row r="11">
      <c r="A11" s="32" t="s">
        <v>858</v>
      </c>
      <c r="B11" s="33" t="s">
        <v>859</v>
      </c>
      <c r="C11" s="37" t="s">
        <v>833</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860</v>
      </c>
    </row>
    <row r="12">
      <c r="A12" s="32" t="s">
        <v>861</v>
      </c>
      <c r="B12" s="33" t="s">
        <v>862</v>
      </c>
      <c r="C12" s="37" t="s">
        <v>833</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863</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0"/>
    <pageSetUpPr fitToPage="1"/>
  </sheetPr>
  <dimension ref="A1:R58"/>
  <sheetViews>
    <sheetView showGridLines="0" showRowColHeaders="0" tabSelected="false" zoomScaleNormal="100" workbookViewId="0">
      <pane ySplit="2" topLeftCell="A3" activePane="bottomLeft" state="frozen"/>
      <selection pane="bottomLeft" activeCell="F3" sqref="F3"/>
    </sheetView>
  </sheetViews>
  <sheetFormatPr baseColWidth="10" defaultColWidth="11.42578125" defaultRowHeight="12.75" outlineLevelCol="1" x14ac:dyDescent="0.2"/>
  <cols>
    <col min="1" max="1" customWidth="true" style="27" width="15.7109375" collapsed="true"/>
    <col min="2" max="3" customWidth="true" style="27" width="35.7109375" collapsed="true"/>
    <col min="4" max="4" customWidth="true" style="28" width="7.7109375" collapsed="true"/>
    <col min="5" max="5" customWidth="true" style="9" width="7.7109375" collapsed="true"/>
    <col min="6" max="6" customWidth="true" style="29" width="15.7109375" collapsed="true"/>
    <col min="7" max="10" customWidth="true" style="30" width="6.7109375" collapsed="true"/>
    <col min="11" max="11" customWidth="true" style="27" width="27.7109375" collapsed="true"/>
    <col min="12" max="12" customWidth="true" hidden="true" style="29" width="10.7109375" collapsed="true" outlineLevel="1"/>
    <col min="13" max="13" customWidth="true" hidden="true" style="27" width="27.7109375" collapsed="true" outlineLevel="1"/>
    <col min="14" max="14" customWidth="true" hidden="true" style="29" width="11.7109375" collapsed="true" outlineLevel="1"/>
    <col min="15" max="15" customWidth="true" hidden="true" style="29" width="10.7109375" collapsed="true" outlineLevel="1"/>
    <col min="16" max="16" customWidth="true" hidden="true" style="27" width="27.7109375" collapsed="true" outlineLevel="1"/>
    <col min="17" max="17" customWidth="true" hidden="true" style="9" width="12.85546875" collapsed="true" outlineLevel="1"/>
    <col min="18" max="18" customWidth="true" style="9" width="24.7109375" collapsed="true"/>
    <col min="19" max="16384" style="9" width="11.42578125" collapsed="true"/>
  </cols>
  <sheetData>
    <row r="1" spans="1:18" ht="13.5" customHeight="1" thickBot="1" x14ac:dyDescent="0.25">
      <c r="A1" s="81" t="s">
        <v>864</v>
      </c>
      <c r="B1" s="81"/>
      <c r="C1" s="81"/>
      <c r="D1" s="81"/>
      <c r="E1" s="82"/>
      <c r="F1" s="83" t="s">
        <v>46</v>
      </c>
      <c r="G1" s="84"/>
      <c r="H1" s="84"/>
      <c r="I1" s="84"/>
      <c r="J1" s="84"/>
      <c r="K1" s="85"/>
      <c r="L1" s="86" t="s">
        <v>8</v>
      </c>
      <c r="M1" s="87"/>
      <c r="N1" s="88"/>
      <c r="O1" s="86" t="s">
        <v>41</v>
      </c>
      <c r="P1" s="88"/>
      <c r="Q1" s="38"/>
      <c r="R1" s="89" t="s">
        <v>40</v>
      </c>
    </row>
    <row r="2" spans="1:18" s="18" customFormat="1" ht="27" customHeight="1" thickBot="1" x14ac:dyDescent="0.25">
      <c r="A2" s="10" t="s">
        <v>37</v>
      </c>
      <c r="B2" s="11" t="s">
        <v>5</v>
      </c>
      <c r="C2" s="11" t="s">
        <v>48</v>
      </c>
      <c r="D2" s="31" t="s">
        <v>36</v>
      </c>
      <c r="E2" s="12" t="s">
        <v>6</v>
      </c>
      <c r="F2" s="13" t="s">
        <v>7</v>
      </c>
      <c r="G2" s="14" t="s">
        <v>1</v>
      </c>
      <c r="H2" s="14" t="s">
        <v>2</v>
      </c>
      <c r="I2" s="14" t="s">
        <v>3</v>
      </c>
      <c r="J2" s="14" t="s">
        <v>4</v>
      </c>
      <c r="K2" s="15" t="s">
        <v>53</v>
      </c>
      <c r="L2" s="13" t="s">
        <v>9</v>
      </c>
      <c r="M2" s="16" t="s">
        <v>12</v>
      </c>
      <c r="N2" s="17" t="s">
        <v>38</v>
      </c>
      <c r="O2" s="13" t="s">
        <v>10</v>
      </c>
      <c r="P2" s="15" t="s">
        <v>11</v>
      </c>
      <c r="Q2" s="40" t="s">
        <v>52</v>
      </c>
      <c r="R2" s="90"/>
    </row>
    <row r="3" spans="1:18" ht="51" x14ac:dyDescent="0.2">
      <c r="A3" s="32" t="s">
        <v>865</v>
      </c>
      <c r="B3" s="33" t="s">
        <v>866</v>
      </c>
      <c r="C3" s="37" t="s">
        <v>864</v>
      </c>
      <c r="D3" s="34"/>
      <c r="E3" s="35">
        <f>IF(L3="x","ok",IF(O3="tested nok","nok",IF(COUNTBLANK(G3:J3)&lt;3,"nok",IF(OR(G3="x",AND(J3="x",COUNTBLANK(K3)=0)),"ok",IF(COUNTBLANK(H3:I3)&lt;2,"nok",IF(P3="x","ok",IF(D3="x","ok","open")))))))</f>
      </c>
      <c r="F3" s="19" t="s">
        <v>57</v>
      </c>
      <c r="G3" s="20" t="s">
        <v>57</v>
      </c>
      <c r="H3" s="20" t="s">
        <v>57</v>
      </c>
      <c r="I3" s="20" t="s">
        <v>57</v>
      </c>
      <c r="J3" s="20" t="s">
        <v>57</v>
      </c>
      <c r="K3" s="21" t="s">
        <v>57</v>
      </c>
      <c r="L3" s="22" t="s">
        <v>57</v>
      </c>
      <c r="M3" s="23"/>
      <c r="N3" s="24" t="s">
        <v>57</v>
      </c>
      <c r="O3" s="25"/>
      <c r="P3" s="26"/>
      <c r="Q3" s="39" t="s">
        <v>867</v>
      </c>
    </row>
    <row r="4">
      <c r="A4" s="32" t="s">
        <v>868</v>
      </c>
      <c r="B4" s="33" t="s">
        <v>869</v>
      </c>
      <c r="C4" s="37" t="s">
        <v>864</v>
      </c>
      <c r="D4" s="34"/>
      <c r="E4" s="35">
        <f>IF(L4="x","ok",IF(O4="tested nok","nok",IF(COUNTBLANK(G4:J4)&lt;3,"nok",IF(OR(G4="x",AND(J4="x",COUNTBLANK(K4)=0)),"ok",IF(COUNTBLANK(H4:I4)&lt;2,"nok",IF(P4="x","ok",IF(D4="x","ok","open")))))))</f>
      </c>
      <c r="F4" s="19" t="s">
        <v>57</v>
      </c>
      <c r="G4" s="20" t="s">
        <v>57</v>
      </c>
      <c r="H4" s="20" t="s">
        <v>57</v>
      </c>
      <c r="I4" s="20" t="s">
        <v>57</v>
      </c>
      <c r="J4" s="20" t="s">
        <v>57</v>
      </c>
      <c r="K4" s="21" t="s">
        <v>57</v>
      </c>
      <c r="L4" s="22" t="s">
        <v>57</v>
      </c>
      <c r="M4" s="23"/>
      <c r="N4" s="24" t="s">
        <v>57</v>
      </c>
      <c r="O4" s="25"/>
      <c r="P4" s="26"/>
      <c r="Q4" s="39" t="s">
        <v>870</v>
      </c>
    </row>
    <row r="5">
      <c r="A5" s="32" t="s">
        <v>871</v>
      </c>
      <c r="B5" s="33" t="s">
        <v>872</v>
      </c>
      <c r="C5" s="37" t="s">
        <v>864</v>
      </c>
      <c r="D5" s="34"/>
      <c r="E5" s="35">
        <f>IF(L5="x","ok",IF(O5="tested nok","nok",IF(COUNTBLANK(G5:J5)&lt;3,"nok",IF(OR(G5="x",AND(J5="x",COUNTBLANK(K5)=0)),"ok",IF(COUNTBLANK(H5:I5)&lt;2,"nok",IF(P5="x","ok",IF(D5="x","ok","open")))))))</f>
      </c>
      <c r="F5" s="19" t="s">
        <v>57</v>
      </c>
      <c r="G5" s="20" t="s">
        <v>57</v>
      </c>
      <c r="H5" s="20" t="s">
        <v>57</v>
      </c>
      <c r="I5" s="20" t="s">
        <v>57</v>
      </c>
      <c r="J5" s="20" t="s">
        <v>57</v>
      </c>
      <c r="K5" s="21" t="s">
        <v>57</v>
      </c>
      <c r="L5" s="22" t="s">
        <v>57</v>
      </c>
      <c r="M5" s="23"/>
      <c r="N5" s="24" t="s">
        <v>57</v>
      </c>
      <c r="O5" s="25"/>
      <c r="P5" s="26"/>
      <c r="Q5" s="39" t="s">
        <v>873</v>
      </c>
    </row>
    <row r="6">
      <c r="A6" s="32" t="s">
        <v>874</v>
      </c>
      <c r="B6" s="33" t="s">
        <v>875</v>
      </c>
      <c r="C6" s="37" t="s">
        <v>864</v>
      </c>
      <c r="D6" s="34"/>
      <c r="E6" s="35">
        <f>IF(L6="x","ok",IF(O6="tested nok","nok",IF(COUNTBLANK(G6:J6)&lt;3,"nok",IF(OR(G6="x",AND(J6="x",COUNTBLANK(K6)=0)),"ok",IF(COUNTBLANK(H6:I6)&lt;2,"nok",IF(P6="x","ok",IF(D6="x","ok","open")))))))</f>
      </c>
      <c r="F6" s="19" t="s">
        <v>57</v>
      </c>
      <c r="G6" s="20" t="s">
        <v>57</v>
      </c>
      <c r="H6" s="20" t="s">
        <v>57</v>
      </c>
      <c r="I6" s="20" t="s">
        <v>57</v>
      </c>
      <c r="J6" s="20" t="s">
        <v>57</v>
      </c>
      <c r="K6" s="21" t="s">
        <v>57</v>
      </c>
      <c r="L6" s="22" t="s">
        <v>57</v>
      </c>
      <c r="M6" s="23"/>
      <c r="N6" s="24" t="s">
        <v>57</v>
      </c>
      <c r="O6" s="25"/>
      <c r="P6" s="26"/>
      <c r="Q6" s="39" t="s">
        <v>876</v>
      </c>
    </row>
    <row r="7">
      <c r="A7" s="32" t="s">
        <v>877</v>
      </c>
      <c r="B7" s="33" t="s">
        <v>253</v>
      </c>
      <c r="C7" s="37" t="s">
        <v>864</v>
      </c>
      <c r="D7" s="34"/>
      <c r="E7" s="35">
        <f>IF(L7="x","ok",IF(O7="tested nok","nok",IF(COUNTBLANK(G7:J7)&lt;3,"nok",IF(OR(G7="x",AND(J7="x",COUNTBLANK(K7)=0)),"ok",IF(COUNTBLANK(H7:I7)&lt;2,"nok",IF(P7="x","ok",IF(D7="x","ok","open")))))))</f>
      </c>
      <c r="F7" s="19" t="s">
        <v>57</v>
      </c>
      <c r="G7" s="20" t="s">
        <v>57</v>
      </c>
      <c r="H7" s="20" t="s">
        <v>57</v>
      </c>
      <c r="I7" s="20" t="s">
        <v>57</v>
      </c>
      <c r="J7" s="20" t="s">
        <v>57</v>
      </c>
      <c r="K7" s="21" t="s">
        <v>57</v>
      </c>
      <c r="L7" s="22" t="s">
        <v>57</v>
      </c>
      <c r="M7" s="23"/>
      <c r="N7" s="24" t="s">
        <v>57</v>
      </c>
      <c r="O7" s="25"/>
      <c r="P7" s="26"/>
      <c r="Q7" s="39" t="s">
        <v>878</v>
      </c>
    </row>
    <row r="8">
      <c r="A8" s="32" t="s">
        <v>879</v>
      </c>
      <c r="B8" s="33" t="s">
        <v>880</v>
      </c>
      <c r="C8" s="37" t="s">
        <v>864</v>
      </c>
      <c r="D8" s="34"/>
      <c r="E8" s="35">
        <f>IF(L8="x","ok",IF(O8="tested nok","nok",IF(COUNTBLANK(G8:J8)&lt;3,"nok",IF(OR(G8="x",AND(J8="x",COUNTBLANK(K8)=0)),"ok",IF(COUNTBLANK(H8:I8)&lt;2,"nok",IF(P8="x","ok",IF(D8="x","ok","open")))))))</f>
      </c>
      <c r="F8" s="19" t="s">
        <v>57</v>
      </c>
      <c r="G8" s="20" t="s">
        <v>57</v>
      </c>
      <c r="H8" s="20" t="s">
        <v>57</v>
      </c>
      <c r="I8" s="20" t="s">
        <v>57</v>
      </c>
      <c r="J8" s="20" t="s">
        <v>57</v>
      </c>
      <c r="K8" s="21" t="s">
        <v>57</v>
      </c>
      <c r="L8" s="22" t="s">
        <v>57</v>
      </c>
      <c r="M8" s="23"/>
      <c r="N8" s="24" t="s">
        <v>57</v>
      </c>
      <c r="O8" s="25"/>
      <c r="P8" s="26"/>
      <c r="Q8" s="39" t="s">
        <v>881</v>
      </c>
    </row>
    <row r="9">
      <c r="A9" s="32" t="s">
        <v>882</v>
      </c>
      <c r="B9" s="33" t="s">
        <v>262</v>
      </c>
      <c r="C9" s="37" t="s">
        <v>864</v>
      </c>
      <c r="D9" s="34"/>
      <c r="E9" s="35">
        <f>IF(L9="x","ok",IF(O9="tested nok","nok",IF(COUNTBLANK(G9:J9)&lt;3,"nok",IF(OR(G9="x",AND(J9="x",COUNTBLANK(K9)=0)),"ok",IF(COUNTBLANK(H9:I9)&lt;2,"nok",IF(P9="x","ok",IF(D9="x","ok","open")))))))</f>
      </c>
      <c r="F9" s="19" t="s">
        <v>57</v>
      </c>
      <c r="G9" s="20" t="s">
        <v>57</v>
      </c>
      <c r="H9" s="20" t="s">
        <v>57</v>
      </c>
      <c r="I9" s="20" t="s">
        <v>57</v>
      </c>
      <c r="J9" s="20" t="s">
        <v>57</v>
      </c>
      <c r="K9" s="21" t="s">
        <v>57</v>
      </c>
      <c r="L9" s="22" t="s">
        <v>57</v>
      </c>
      <c r="M9" s="23"/>
      <c r="N9" s="24" t="s">
        <v>57</v>
      </c>
      <c r="O9" s="25"/>
      <c r="P9" s="26"/>
      <c r="Q9" s="39" t="s">
        <v>883</v>
      </c>
    </row>
    <row r="10">
      <c r="A10" s="32" t="s">
        <v>884</v>
      </c>
      <c r="B10" s="33" t="s">
        <v>885</v>
      </c>
      <c r="C10" s="37" t="s">
        <v>864</v>
      </c>
      <c r="D10" s="34"/>
      <c r="E10" s="35">
        <f>IF(L10="x","ok",IF(O10="tested nok","nok",IF(COUNTBLANK(G10:J10)&lt;3,"nok",IF(OR(G10="x",AND(J10="x",COUNTBLANK(K10)=0)),"ok",IF(COUNTBLANK(H10:I10)&lt;2,"nok",IF(P10="x","ok",IF(D10="x","ok","open")))))))</f>
      </c>
      <c r="F10" s="19" t="s">
        <v>57</v>
      </c>
      <c r="G10" s="20" t="s">
        <v>57</v>
      </c>
      <c r="H10" s="20" t="s">
        <v>57</v>
      </c>
      <c r="I10" s="20" t="s">
        <v>57</v>
      </c>
      <c r="J10" s="20" t="s">
        <v>57</v>
      </c>
      <c r="K10" s="21" t="s">
        <v>57</v>
      </c>
      <c r="L10" s="22" t="s">
        <v>57</v>
      </c>
      <c r="M10" s="23"/>
      <c r="N10" s="24" t="s">
        <v>57</v>
      </c>
      <c r="O10" s="25"/>
      <c r="P10" s="26"/>
      <c r="Q10" s="39" t="s">
        <v>886</v>
      </c>
    </row>
    <row r="11">
      <c r="A11" s="32" t="s">
        <v>887</v>
      </c>
      <c r="B11" s="33" t="s">
        <v>268</v>
      </c>
      <c r="C11" s="37" t="s">
        <v>864</v>
      </c>
      <c r="D11" s="34"/>
      <c r="E11" s="35">
        <f>IF(L11="x","ok",IF(O11="tested nok","nok",IF(COUNTBLANK(G11:J11)&lt;3,"nok",IF(OR(G11="x",AND(J11="x",COUNTBLANK(K11)=0)),"ok",IF(COUNTBLANK(H11:I11)&lt;2,"nok",IF(P11="x","ok",IF(D11="x","ok","open")))))))</f>
      </c>
      <c r="F11" s="19" t="s">
        <v>57</v>
      </c>
      <c r="G11" s="20" t="s">
        <v>57</v>
      </c>
      <c r="H11" s="20" t="s">
        <v>57</v>
      </c>
      <c r="I11" s="20" t="s">
        <v>57</v>
      </c>
      <c r="J11" s="20" t="s">
        <v>57</v>
      </c>
      <c r="K11" s="21" t="s">
        <v>57</v>
      </c>
      <c r="L11" s="22" t="s">
        <v>57</v>
      </c>
      <c r="M11" s="23"/>
      <c r="N11" s="24" t="s">
        <v>57</v>
      </c>
      <c r="O11" s="25"/>
      <c r="P11" s="26"/>
      <c r="Q11" s="39" t="s">
        <v>888</v>
      </c>
    </row>
    <row r="12">
      <c r="A12" s="32" t="s">
        <v>889</v>
      </c>
      <c r="B12" s="33" t="s">
        <v>890</v>
      </c>
      <c r="C12" s="37" t="s">
        <v>864</v>
      </c>
      <c r="D12" s="34"/>
      <c r="E12" s="35">
        <f>IF(L12="x","ok",IF(O12="tested nok","nok",IF(COUNTBLANK(G12:J12)&lt;3,"nok",IF(OR(G12="x",AND(J12="x",COUNTBLANK(K12)=0)),"ok",IF(COUNTBLANK(H12:I12)&lt;2,"nok",IF(P12="x","ok",IF(D12="x","ok","open")))))))</f>
      </c>
      <c r="F12" s="19" t="s">
        <v>57</v>
      </c>
      <c r="G12" s="20" t="s">
        <v>57</v>
      </c>
      <c r="H12" s="20" t="s">
        <v>57</v>
      </c>
      <c r="I12" s="20" t="s">
        <v>57</v>
      </c>
      <c r="J12" s="20" t="s">
        <v>57</v>
      </c>
      <c r="K12" s="21" t="s">
        <v>57</v>
      </c>
      <c r="L12" s="22" t="s">
        <v>57</v>
      </c>
      <c r="M12" s="23"/>
      <c r="N12" s="24" t="s">
        <v>57</v>
      </c>
      <c r="O12" s="25"/>
      <c r="P12" s="26"/>
      <c r="Q12" s="39" t="s">
        <v>891</v>
      </c>
    </row>
    <row r="13">
      <c r="A13" s="32" t="s">
        <v>892</v>
      </c>
      <c r="B13" s="33" t="s">
        <v>274</v>
      </c>
      <c r="C13" s="37" t="s">
        <v>864</v>
      </c>
      <c r="D13" s="34"/>
      <c r="E13" s="35">
        <f>IF(L13="x","ok",IF(O13="tested nok","nok",IF(COUNTBLANK(G13:J13)&lt;3,"nok",IF(OR(G13="x",AND(J13="x",COUNTBLANK(K13)=0)),"ok",IF(COUNTBLANK(H13:I13)&lt;2,"nok",IF(P13="x","ok",IF(D13="x","ok","open")))))))</f>
      </c>
      <c r="F13" s="19" t="s">
        <v>57</v>
      </c>
      <c r="G13" s="20" t="s">
        <v>57</v>
      </c>
      <c r="H13" s="20" t="s">
        <v>57</v>
      </c>
      <c r="I13" s="20" t="s">
        <v>57</v>
      </c>
      <c r="J13" s="20" t="s">
        <v>57</v>
      </c>
      <c r="K13" s="21" t="s">
        <v>57</v>
      </c>
      <c r="L13" s="22" t="s">
        <v>57</v>
      </c>
      <c r="M13" s="23"/>
      <c r="N13" s="24" t="s">
        <v>57</v>
      </c>
      <c r="O13" s="25"/>
      <c r="P13" s="26"/>
      <c r="Q13" s="39" t="s">
        <v>893</v>
      </c>
    </row>
    <row r="14">
      <c r="A14" s="32" t="s">
        <v>894</v>
      </c>
      <c r="B14" s="33" t="s">
        <v>895</v>
      </c>
      <c r="C14" s="37" t="s">
        <v>864</v>
      </c>
      <c r="D14" s="34"/>
      <c r="E14" s="35">
        <f>IF(L14="x","ok",IF(O14="tested nok","nok",IF(COUNTBLANK(G14:J14)&lt;3,"nok",IF(OR(G14="x",AND(J14="x",COUNTBLANK(K14)=0)),"ok",IF(COUNTBLANK(H14:I14)&lt;2,"nok",IF(P14="x","ok",IF(D14="x","ok","open")))))))</f>
      </c>
      <c r="F14" s="19" t="s">
        <v>57</v>
      </c>
      <c r="G14" s="20" t="s">
        <v>57</v>
      </c>
      <c r="H14" s="20" t="s">
        <v>57</v>
      </c>
      <c r="I14" s="20" t="s">
        <v>57</v>
      </c>
      <c r="J14" s="20" t="s">
        <v>57</v>
      </c>
      <c r="K14" s="21" t="s">
        <v>57</v>
      </c>
      <c r="L14" s="22" t="s">
        <v>57</v>
      </c>
      <c r="M14" s="23"/>
      <c r="N14" s="24" t="s">
        <v>57</v>
      </c>
      <c r="O14" s="25"/>
      <c r="P14" s="26"/>
      <c r="Q14" s="39" t="s">
        <v>896</v>
      </c>
    </row>
    <row r="15">
      <c r="A15" s="32" t="s">
        <v>897</v>
      </c>
      <c r="B15" s="33" t="s">
        <v>898</v>
      </c>
      <c r="C15" s="37" t="s">
        <v>864</v>
      </c>
      <c r="D15" s="34"/>
      <c r="E15" s="35">
        <f>IF(L15="x","ok",IF(O15="tested nok","nok",IF(COUNTBLANK(G15:J15)&lt;3,"nok",IF(OR(G15="x",AND(J15="x",COUNTBLANK(K15)=0)),"ok",IF(COUNTBLANK(H15:I15)&lt;2,"nok",IF(P15="x","ok",IF(D15="x","ok","open")))))))</f>
      </c>
      <c r="F15" s="19" t="s">
        <v>57</v>
      </c>
      <c r="G15" s="20" t="s">
        <v>57</v>
      </c>
      <c r="H15" s="20" t="s">
        <v>57</v>
      </c>
      <c r="I15" s="20" t="s">
        <v>57</v>
      </c>
      <c r="J15" s="20" t="s">
        <v>57</v>
      </c>
      <c r="K15" s="21" t="s">
        <v>57</v>
      </c>
      <c r="L15" s="22" t="s">
        <v>57</v>
      </c>
      <c r="M15" s="23"/>
      <c r="N15" s="24" t="s">
        <v>57</v>
      </c>
      <c r="O15" s="25"/>
      <c r="P15" s="26"/>
      <c r="Q15" s="39" t="s">
        <v>899</v>
      </c>
    </row>
    <row r="16">
      <c r="A16" s="32" t="s">
        <v>900</v>
      </c>
      <c r="B16" s="33" t="s">
        <v>901</v>
      </c>
      <c r="C16" s="37" t="s">
        <v>864</v>
      </c>
      <c r="D16" s="34"/>
      <c r="E16" s="35">
        <f>IF(L16="x","ok",IF(O16="tested nok","nok",IF(COUNTBLANK(G16:J16)&lt;3,"nok",IF(OR(G16="x",AND(J16="x",COUNTBLANK(K16)=0)),"ok",IF(COUNTBLANK(H16:I16)&lt;2,"nok",IF(P16="x","ok",IF(D16="x","ok","open")))))))</f>
      </c>
      <c r="F16" s="19" t="s">
        <v>57</v>
      </c>
      <c r="G16" s="20" t="s">
        <v>57</v>
      </c>
      <c r="H16" s="20" t="s">
        <v>57</v>
      </c>
      <c r="I16" s="20" t="s">
        <v>57</v>
      </c>
      <c r="J16" s="20" t="s">
        <v>57</v>
      </c>
      <c r="K16" s="21" t="s">
        <v>57</v>
      </c>
      <c r="L16" s="22" t="s">
        <v>57</v>
      </c>
      <c r="M16" s="23"/>
      <c r="N16" s="24" t="s">
        <v>57</v>
      </c>
      <c r="O16" s="25"/>
      <c r="P16" s="26"/>
      <c r="Q16" s="39" t="s">
        <v>902</v>
      </c>
    </row>
    <row r="17">
      <c r="A17" s="32" t="s">
        <v>903</v>
      </c>
      <c r="B17" s="33" t="s">
        <v>904</v>
      </c>
      <c r="C17" s="37" t="s">
        <v>864</v>
      </c>
      <c r="D17" s="34"/>
      <c r="E17" s="35">
        <f>IF(L17="x","ok",IF(O17="tested nok","nok",IF(COUNTBLANK(G17:J17)&lt;3,"nok",IF(OR(G17="x",AND(J17="x",COUNTBLANK(K17)=0)),"ok",IF(COUNTBLANK(H17:I17)&lt;2,"nok",IF(P17="x","ok",IF(D17="x","ok","open")))))))</f>
      </c>
      <c r="F17" s="19" t="s">
        <v>57</v>
      </c>
      <c r="G17" s="20" t="s">
        <v>57</v>
      </c>
      <c r="H17" s="20" t="s">
        <v>57</v>
      </c>
      <c r="I17" s="20" t="s">
        <v>57</v>
      </c>
      <c r="J17" s="20" t="s">
        <v>57</v>
      </c>
      <c r="K17" s="21" t="s">
        <v>57</v>
      </c>
      <c r="L17" s="22" t="s">
        <v>57</v>
      </c>
      <c r="M17" s="23"/>
      <c r="N17" s="24" t="s">
        <v>57</v>
      </c>
      <c r="O17" s="25"/>
      <c r="P17" s="26"/>
      <c r="Q17" s="39" t="s">
        <v>905</v>
      </c>
    </row>
    <row r="18">
      <c r="A18" s="32" t="s">
        <v>906</v>
      </c>
      <c r="B18" s="33" t="s">
        <v>295</v>
      </c>
      <c r="C18" s="37" t="s">
        <v>864</v>
      </c>
      <c r="D18" s="34"/>
      <c r="E18" s="35">
        <f>IF(L18="x","ok",IF(O18="tested nok","nok",IF(COUNTBLANK(G18:J18)&lt;3,"nok",IF(OR(G18="x",AND(J18="x",COUNTBLANK(K18)=0)),"ok",IF(COUNTBLANK(H18:I18)&lt;2,"nok",IF(P18="x","ok",IF(D18="x","ok","open")))))))</f>
      </c>
      <c r="F18" s="19" t="s">
        <v>57</v>
      </c>
      <c r="G18" s="20" t="s">
        <v>57</v>
      </c>
      <c r="H18" s="20" t="s">
        <v>57</v>
      </c>
      <c r="I18" s="20" t="s">
        <v>57</v>
      </c>
      <c r="J18" s="20" t="s">
        <v>57</v>
      </c>
      <c r="K18" s="21" t="s">
        <v>57</v>
      </c>
      <c r="L18" s="22" t="s">
        <v>57</v>
      </c>
      <c r="M18" s="23"/>
      <c r="N18" s="24" t="s">
        <v>57</v>
      </c>
      <c r="O18" s="25"/>
      <c r="P18" s="26"/>
      <c r="Q18" s="39" t="s">
        <v>907</v>
      </c>
    </row>
    <row r="19">
      <c r="A19" s="32" t="s">
        <v>908</v>
      </c>
      <c r="B19" s="33" t="s">
        <v>909</v>
      </c>
      <c r="C19" s="37" t="s">
        <v>864</v>
      </c>
      <c r="D19" s="34"/>
      <c r="E19" s="35">
        <f>IF(L19="x","ok",IF(O19="tested nok","nok",IF(COUNTBLANK(G19:J19)&lt;3,"nok",IF(OR(G19="x",AND(J19="x",COUNTBLANK(K19)=0)),"ok",IF(COUNTBLANK(H19:I19)&lt;2,"nok",IF(P19="x","ok",IF(D19="x","ok","open")))))))</f>
      </c>
      <c r="F19" s="19" t="s">
        <v>57</v>
      </c>
      <c r="G19" s="20" t="s">
        <v>57</v>
      </c>
      <c r="H19" s="20" t="s">
        <v>57</v>
      </c>
      <c r="I19" s="20" t="s">
        <v>57</v>
      </c>
      <c r="J19" s="20" t="s">
        <v>57</v>
      </c>
      <c r="K19" s="21" t="s">
        <v>57</v>
      </c>
      <c r="L19" s="22" t="s">
        <v>57</v>
      </c>
      <c r="M19" s="23"/>
      <c r="N19" s="24" t="s">
        <v>57</v>
      </c>
      <c r="O19" s="25"/>
      <c r="P19" s="26"/>
      <c r="Q19" s="39" t="s">
        <v>910</v>
      </c>
    </row>
    <row r="20">
      <c r="A20" s="32" t="s">
        <v>911</v>
      </c>
      <c r="B20" s="33" t="s">
        <v>912</v>
      </c>
      <c r="C20" s="37" t="s">
        <v>864</v>
      </c>
      <c r="D20" s="34"/>
      <c r="E20" s="35">
        <f>IF(L20="x","ok",IF(O20="tested nok","nok",IF(COUNTBLANK(G20:J20)&lt;3,"nok",IF(OR(G20="x",AND(J20="x",COUNTBLANK(K20)=0)),"ok",IF(COUNTBLANK(H20:I20)&lt;2,"nok",IF(P20="x","ok",IF(D20="x","ok","open")))))))</f>
      </c>
      <c r="F20" s="19" t="s">
        <v>57</v>
      </c>
      <c r="G20" s="20" t="s">
        <v>57</v>
      </c>
      <c r="H20" s="20" t="s">
        <v>57</v>
      </c>
      <c r="I20" s="20" t="s">
        <v>57</v>
      </c>
      <c r="J20" s="20" t="s">
        <v>57</v>
      </c>
      <c r="K20" s="21" t="s">
        <v>57</v>
      </c>
      <c r="L20" s="22" t="s">
        <v>57</v>
      </c>
      <c r="M20" s="23"/>
      <c r="N20" s="24" t="s">
        <v>57</v>
      </c>
      <c r="O20" s="25"/>
      <c r="P20" s="26"/>
      <c r="Q20" s="39" t="s">
        <v>913</v>
      </c>
    </row>
    <row r="21">
      <c r="A21" s="32" t="s">
        <v>914</v>
      </c>
      <c r="B21" s="33" t="s">
        <v>915</v>
      </c>
      <c r="C21" s="37" t="s">
        <v>864</v>
      </c>
      <c r="D21" s="34"/>
      <c r="E21" s="35">
        <f>IF(L21="x","ok",IF(O21="tested nok","nok",IF(COUNTBLANK(G21:J21)&lt;3,"nok",IF(OR(G21="x",AND(J21="x",COUNTBLANK(K21)=0)),"ok",IF(COUNTBLANK(H21:I21)&lt;2,"nok",IF(P21="x","ok",IF(D21="x","ok","open")))))))</f>
      </c>
      <c r="F21" s="19" t="s">
        <v>57</v>
      </c>
      <c r="G21" s="20" t="s">
        <v>57</v>
      </c>
      <c r="H21" s="20" t="s">
        <v>57</v>
      </c>
      <c r="I21" s="20" t="s">
        <v>57</v>
      </c>
      <c r="J21" s="20" t="s">
        <v>57</v>
      </c>
      <c r="K21" s="21" t="s">
        <v>57</v>
      </c>
      <c r="L21" s="22" t="s">
        <v>57</v>
      </c>
      <c r="M21" s="23"/>
      <c r="N21" s="24" t="s">
        <v>57</v>
      </c>
      <c r="O21" s="25"/>
      <c r="P21" s="26"/>
      <c r="Q21" s="39" t="s">
        <v>916</v>
      </c>
    </row>
    <row r="22">
      <c r="A22" s="32" t="s">
        <v>917</v>
      </c>
      <c r="B22" s="33" t="s">
        <v>918</v>
      </c>
      <c r="C22" s="37" t="s">
        <v>864</v>
      </c>
      <c r="D22" s="34"/>
      <c r="E22" s="35">
        <f>IF(L22="x","ok",IF(O22="tested nok","nok",IF(COUNTBLANK(G22:J22)&lt;3,"nok",IF(OR(G22="x",AND(J22="x",COUNTBLANK(K22)=0)),"ok",IF(COUNTBLANK(H22:I22)&lt;2,"nok",IF(P22="x","ok",IF(D22="x","ok","open")))))))</f>
      </c>
      <c r="F22" s="19" t="s">
        <v>57</v>
      </c>
      <c r="G22" s="20" t="s">
        <v>57</v>
      </c>
      <c r="H22" s="20" t="s">
        <v>57</v>
      </c>
      <c r="I22" s="20" t="s">
        <v>57</v>
      </c>
      <c r="J22" s="20" t="s">
        <v>57</v>
      </c>
      <c r="K22" s="21" t="s">
        <v>57</v>
      </c>
      <c r="L22" s="22" t="s">
        <v>57</v>
      </c>
      <c r="M22" s="23"/>
      <c r="N22" s="24" t="s">
        <v>57</v>
      </c>
      <c r="O22" s="25"/>
      <c r="P22" s="26"/>
      <c r="Q22" s="39" t="s">
        <v>919</v>
      </c>
    </row>
    <row r="23">
      <c r="A23" s="32" t="s">
        <v>920</v>
      </c>
      <c r="B23" s="33" t="s">
        <v>921</v>
      </c>
      <c r="C23" s="37" t="s">
        <v>864</v>
      </c>
      <c r="D23" s="34"/>
      <c r="E23" s="35">
        <f>IF(L23="x","ok",IF(O23="tested nok","nok",IF(COUNTBLANK(G23:J23)&lt;3,"nok",IF(OR(G23="x",AND(J23="x",COUNTBLANK(K23)=0)),"ok",IF(COUNTBLANK(H23:I23)&lt;2,"nok",IF(P23="x","ok",IF(D23="x","ok","open")))))))</f>
      </c>
      <c r="F23" s="19" t="s">
        <v>57</v>
      </c>
      <c r="G23" s="20" t="s">
        <v>57</v>
      </c>
      <c r="H23" s="20" t="s">
        <v>57</v>
      </c>
      <c r="I23" s="20" t="s">
        <v>57</v>
      </c>
      <c r="J23" s="20" t="s">
        <v>57</v>
      </c>
      <c r="K23" s="21" t="s">
        <v>57</v>
      </c>
      <c r="L23" s="22" t="s">
        <v>57</v>
      </c>
      <c r="M23" s="23"/>
      <c r="N23" s="24" t="s">
        <v>57</v>
      </c>
      <c r="O23" s="25"/>
      <c r="P23" s="26"/>
      <c r="Q23" s="39" t="s">
        <v>922</v>
      </c>
    </row>
    <row r="24">
      <c r="A24" s="32" t="s">
        <v>923</v>
      </c>
      <c r="B24" s="33" t="s">
        <v>310</v>
      </c>
      <c r="C24" s="37" t="s">
        <v>864</v>
      </c>
      <c r="D24" s="34"/>
      <c r="E24" s="35">
        <f>IF(L24="x","ok",IF(O24="tested nok","nok",IF(COUNTBLANK(G24:J24)&lt;3,"nok",IF(OR(G24="x",AND(J24="x",COUNTBLANK(K24)=0)),"ok",IF(COUNTBLANK(H24:I24)&lt;2,"nok",IF(P24="x","ok",IF(D24="x","ok","open")))))))</f>
      </c>
      <c r="F24" s="19" t="s">
        <v>57</v>
      </c>
      <c r="G24" s="20" t="s">
        <v>57</v>
      </c>
      <c r="H24" s="20" t="s">
        <v>57</v>
      </c>
      <c r="I24" s="20" t="s">
        <v>57</v>
      </c>
      <c r="J24" s="20" t="s">
        <v>57</v>
      </c>
      <c r="K24" s="21" t="s">
        <v>57</v>
      </c>
      <c r="L24" s="22" t="s">
        <v>57</v>
      </c>
      <c r="M24" s="23"/>
      <c r="N24" s="24" t="s">
        <v>57</v>
      </c>
      <c r="O24" s="25"/>
      <c r="P24" s="26"/>
      <c r="Q24" s="39" t="s">
        <v>924</v>
      </c>
    </row>
    <row r="25">
      <c r="A25" s="32" t="s">
        <v>925</v>
      </c>
      <c r="B25" s="33" t="s">
        <v>926</v>
      </c>
      <c r="C25" s="37" t="s">
        <v>864</v>
      </c>
      <c r="D25" s="34"/>
      <c r="E25" s="35">
        <f>IF(L25="x","ok",IF(O25="tested nok","nok",IF(COUNTBLANK(G25:J25)&lt;3,"nok",IF(OR(G25="x",AND(J25="x",COUNTBLANK(K25)=0)),"ok",IF(COUNTBLANK(H25:I25)&lt;2,"nok",IF(P25="x","ok",IF(D25="x","ok","open")))))))</f>
      </c>
      <c r="F25" s="19" t="s">
        <v>57</v>
      </c>
      <c r="G25" s="20" t="s">
        <v>57</v>
      </c>
      <c r="H25" s="20" t="s">
        <v>57</v>
      </c>
      <c r="I25" s="20" t="s">
        <v>57</v>
      </c>
      <c r="J25" s="20" t="s">
        <v>57</v>
      </c>
      <c r="K25" s="21" t="s">
        <v>57</v>
      </c>
      <c r="L25" s="22" t="s">
        <v>57</v>
      </c>
      <c r="M25" s="23"/>
      <c r="N25" s="24" t="s">
        <v>57</v>
      </c>
      <c r="O25" s="25"/>
      <c r="P25" s="26"/>
      <c r="Q25" s="39" t="s">
        <v>927</v>
      </c>
    </row>
    <row r="26">
      <c r="A26" s="32" t="s">
        <v>928</v>
      </c>
      <c r="B26" s="33" t="s">
        <v>929</v>
      </c>
      <c r="C26" s="37" t="s">
        <v>864</v>
      </c>
      <c r="D26" s="34"/>
      <c r="E26" s="35">
        <f>IF(L26="x","ok",IF(O26="tested nok","nok",IF(COUNTBLANK(G26:J26)&lt;3,"nok",IF(OR(G26="x",AND(J26="x",COUNTBLANK(K26)=0)),"ok",IF(COUNTBLANK(H26:I26)&lt;2,"nok",IF(P26="x","ok",IF(D26="x","ok","open")))))))</f>
      </c>
      <c r="F26" s="19" t="s">
        <v>57</v>
      </c>
      <c r="G26" s="20" t="s">
        <v>57</v>
      </c>
      <c r="H26" s="20" t="s">
        <v>57</v>
      </c>
      <c r="I26" s="20" t="s">
        <v>57</v>
      </c>
      <c r="J26" s="20" t="s">
        <v>57</v>
      </c>
      <c r="K26" s="21" t="s">
        <v>57</v>
      </c>
      <c r="L26" s="22" t="s">
        <v>57</v>
      </c>
      <c r="M26" s="23"/>
      <c r="N26" s="24" t="s">
        <v>57</v>
      </c>
      <c r="O26" s="25"/>
      <c r="P26" s="26"/>
      <c r="Q26" s="39" t="s">
        <v>930</v>
      </c>
    </row>
    <row r="27">
      <c r="A27" s="32" t="s">
        <v>931</v>
      </c>
      <c r="B27" s="33" t="s">
        <v>932</v>
      </c>
      <c r="C27" s="37" t="s">
        <v>864</v>
      </c>
      <c r="D27" s="34"/>
      <c r="E27" s="35">
        <f>IF(L27="x","ok",IF(O27="tested nok","nok",IF(COUNTBLANK(G27:J27)&lt;3,"nok",IF(OR(G27="x",AND(J27="x",COUNTBLANK(K27)=0)),"ok",IF(COUNTBLANK(H27:I27)&lt;2,"nok",IF(P27="x","ok",IF(D27="x","ok","open")))))))</f>
      </c>
      <c r="F27" s="19" t="s">
        <v>57</v>
      </c>
      <c r="G27" s="20" t="s">
        <v>57</v>
      </c>
      <c r="H27" s="20" t="s">
        <v>57</v>
      </c>
      <c r="I27" s="20" t="s">
        <v>57</v>
      </c>
      <c r="J27" s="20" t="s">
        <v>57</v>
      </c>
      <c r="K27" s="21" t="s">
        <v>57</v>
      </c>
      <c r="L27" s="22" t="s">
        <v>57</v>
      </c>
      <c r="M27" s="23"/>
      <c r="N27" s="24" t="s">
        <v>57</v>
      </c>
      <c r="O27" s="25"/>
      <c r="P27" s="26"/>
      <c r="Q27" s="39" t="s">
        <v>933</v>
      </c>
    </row>
    <row r="28">
      <c r="A28" s="32" t="s">
        <v>934</v>
      </c>
      <c r="B28" s="33" t="s">
        <v>935</v>
      </c>
      <c r="C28" s="37" t="s">
        <v>864</v>
      </c>
      <c r="D28" s="34"/>
      <c r="E28" s="35">
        <f>IF(L28="x","ok",IF(O28="tested nok","nok",IF(COUNTBLANK(G28:J28)&lt;3,"nok",IF(OR(G28="x",AND(J28="x",COUNTBLANK(K28)=0)),"ok",IF(COUNTBLANK(H28:I28)&lt;2,"nok",IF(P28="x","ok",IF(D28="x","ok","open")))))))</f>
      </c>
      <c r="F28" s="19" t="s">
        <v>57</v>
      </c>
      <c r="G28" s="20" t="s">
        <v>57</v>
      </c>
      <c r="H28" s="20" t="s">
        <v>57</v>
      </c>
      <c r="I28" s="20" t="s">
        <v>57</v>
      </c>
      <c r="J28" s="20" t="s">
        <v>57</v>
      </c>
      <c r="K28" s="21" t="s">
        <v>57</v>
      </c>
      <c r="L28" s="22" t="s">
        <v>57</v>
      </c>
      <c r="M28" s="23"/>
      <c r="N28" s="24" t="s">
        <v>57</v>
      </c>
      <c r="O28" s="25"/>
      <c r="P28" s="26"/>
      <c r="Q28" s="39" t="s">
        <v>936</v>
      </c>
    </row>
    <row r="29">
      <c r="A29" s="32" t="s">
        <v>937</v>
      </c>
      <c r="B29" s="33" t="s">
        <v>938</v>
      </c>
      <c r="C29" s="37" t="s">
        <v>864</v>
      </c>
      <c r="D29" s="34"/>
      <c r="E29" s="35">
        <f>IF(L29="x","ok",IF(O29="tested nok","nok",IF(COUNTBLANK(G29:J29)&lt;3,"nok",IF(OR(G29="x",AND(J29="x",COUNTBLANK(K29)=0)),"ok",IF(COUNTBLANK(H29:I29)&lt;2,"nok",IF(P29="x","ok",IF(D29="x","ok","open")))))))</f>
      </c>
      <c r="F29" s="19" t="s">
        <v>57</v>
      </c>
      <c r="G29" s="20" t="s">
        <v>57</v>
      </c>
      <c r="H29" s="20" t="s">
        <v>57</v>
      </c>
      <c r="I29" s="20" t="s">
        <v>57</v>
      </c>
      <c r="J29" s="20" t="s">
        <v>57</v>
      </c>
      <c r="K29" s="21" t="s">
        <v>57</v>
      </c>
      <c r="L29" s="22" t="s">
        <v>57</v>
      </c>
      <c r="M29" s="23"/>
      <c r="N29" s="24" t="s">
        <v>57</v>
      </c>
      <c r="O29" s="25"/>
      <c r="P29" s="26"/>
      <c r="Q29" s="39" t="s">
        <v>939</v>
      </c>
    </row>
    <row r="30">
      <c r="A30" s="32" t="s">
        <v>940</v>
      </c>
      <c r="B30" s="33" t="s">
        <v>322</v>
      </c>
      <c r="C30" s="37" t="s">
        <v>864</v>
      </c>
      <c r="D30" s="34"/>
      <c r="E30" s="35">
        <f>IF(L30="x","ok",IF(O30="tested nok","nok",IF(COUNTBLANK(G30:J30)&lt;3,"nok",IF(OR(G30="x",AND(J30="x",COUNTBLANK(K30)=0)),"ok",IF(COUNTBLANK(H30:I30)&lt;2,"nok",IF(P30="x","ok",IF(D30="x","ok","open")))))))</f>
      </c>
      <c r="F30" s="19" t="s">
        <v>57</v>
      </c>
      <c r="G30" s="20" t="s">
        <v>57</v>
      </c>
      <c r="H30" s="20" t="s">
        <v>57</v>
      </c>
      <c r="I30" s="20" t="s">
        <v>57</v>
      </c>
      <c r="J30" s="20" t="s">
        <v>57</v>
      </c>
      <c r="K30" s="21" t="s">
        <v>57</v>
      </c>
      <c r="L30" s="22" t="s">
        <v>57</v>
      </c>
      <c r="M30" s="23"/>
      <c r="N30" s="24" t="s">
        <v>57</v>
      </c>
      <c r="O30" s="25"/>
      <c r="P30" s="26"/>
      <c r="Q30" s="39" t="s">
        <v>941</v>
      </c>
    </row>
    <row r="31">
      <c r="A31" s="32" t="s">
        <v>942</v>
      </c>
      <c r="B31" s="33" t="s">
        <v>943</v>
      </c>
      <c r="C31" s="37" t="s">
        <v>864</v>
      </c>
      <c r="D31" s="34"/>
      <c r="E31" s="35">
        <f>IF(L31="x","ok",IF(O31="tested nok","nok",IF(COUNTBLANK(G31:J31)&lt;3,"nok",IF(OR(G31="x",AND(J31="x",COUNTBLANK(K31)=0)),"ok",IF(COUNTBLANK(H31:I31)&lt;2,"nok",IF(P31="x","ok",IF(D31="x","ok","open")))))))</f>
      </c>
      <c r="F31" s="19" t="s">
        <v>57</v>
      </c>
      <c r="G31" s="20" t="s">
        <v>57</v>
      </c>
      <c r="H31" s="20" t="s">
        <v>57</v>
      </c>
      <c r="I31" s="20" t="s">
        <v>57</v>
      </c>
      <c r="J31" s="20" t="s">
        <v>57</v>
      </c>
      <c r="K31" s="21" t="s">
        <v>57</v>
      </c>
      <c r="L31" s="22" t="s">
        <v>57</v>
      </c>
      <c r="M31" s="23"/>
      <c r="N31" s="24" t="s">
        <v>57</v>
      </c>
      <c r="O31" s="25"/>
      <c r="P31" s="26"/>
      <c r="Q31" s="39" t="s">
        <v>944</v>
      </c>
    </row>
    <row r="32">
      <c r="A32" s="32" t="s">
        <v>945</v>
      </c>
      <c r="B32" s="33" t="s">
        <v>331</v>
      </c>
      <c r="C32" s="37" t="s">
        <v>864</v>
      </c>
      <c r="D32" s="34"/>
      <c r="E32" s="35">
        <f>IF(L32="x","ok",IF(O32="tested nok","nok",IF(COUNTBLANK(G32:J32)&lt;3,"nok",IF(OR(G32="x",AND(J32="x",COUNTBLANK(K32)=0)),"ok",IF(COUNTBLANK(H32:I32)&lt;2,"nok",IF(P32="x","ok",IF(D32="x","ok","open")))))))</f>
      </c>
      <c r="F32" s="19" t="s">
        <v>57</v>
      </c>
      <c r="G32" s="20" t="s">
        <v>57</v>
      </c>
      <c r="H32" s="20" t="s">
        <v>57</v>
      </c>
      <c r="I32" s="20" t="s">
        <v>57</v>
      </c>
      <c r="J32" s="20" t="s">
        <v>57</v>
      </c>
      <c r="K32" s="21" t="s">
        <v>57</v>
      </c>
      <c r="L32" s="22" t="s">
        <v>57</v>
      </c>
      <c r="M32" s="23"/>
      <c r="N32" s="24" t="s">
        <v>57</v>
      </c>
      <c r="O32" s="25"/>
      <c r="P32" s="26"/>
      <c r="Q32" s="39" t="s">
        <v>946</v>
      </c>
    </row>
    <row r="33">
      <c r="A33" s="32" t="s">
        <v>947</v>
      </c>
      <c r="B33" s="33" t="s">
        <v>948</v>
      </c>
      <c r="C33" s="37" t="s">
        <v>864</v>
      </c>
      <c r="D33" s="34"/>
      <c r="E33" s="35">
        <f>IF(L33="x","ok",IF(O33="tested nok","nok",IF(COUNTBLANK(G33:J33)&lt;3,"nok",IF(OR(G33="x",AND(J33="x",COUNTBLANK(K33)=0)),"ok",IF(COUNTBLANK(H33:I33)&lt;2,"nok",IF(P33="x","ok",IF(D33="x","ok","open")))))))</f>
      </c>
      <c r="F33" s="19" t="s">
        <v>57</v>
      </c>
      <c r="G33" s="20" t="s">
        <v>57</v>
      </c>
      <c r="H33" s="20" t="s">
        <v>57</v>
      </c>
      <c r="I33" s="20" t="s">
        <v>57</v>
      </c>
      <c r="J33" s="20" t="s">
        <v>57</v>
      </c>
      <c r="K33" s="21" t="s">
        <v>57</v>
      </c>
      <c r="L33" s="22" t="s">
        <v>57</v>
      </c>
      <c r="M33" s="23"/>
      <c r="N33" s="24" t="s">
        <v>57</v>
      </c>
      <c r="O33" s="25"/>
      <c r="P33" s="26"/>
      <c r="Q33" s="39" t="s">
        <v>949</v>
      </c>
    </row>
    <row r="34">
      <c r="A34" s="32" t="s">
        <v>950</v>
      </c>
      <c r="B34" s="33" t="s">
        <v>951</v>
      </c>
      <c r="C34" s="37" t="s">
        <v>864</v>
      </c>
      <c r="D34" s="34"/>
      <c r="E34" s="35">
        <f>IF(L34="x","ok",IF(O34="tested nok","nok",IF(COUNTBLANK(G34:J34)&lt;3,"nok",IF(OR(G34="x",AND(J34="x",COUNTBLANK(K34)=0)),"ok",IF(COUNTBLANK(H34:I34)&lt;2,"nok",IF(P34="x","ok",IF(D34="x","ok","open")))))))</f>
      </c>
      <c r="F34" s="19" t="s">
        <v>57</v>
      </c>
      <c r="G34" s="20" t="s">
        <v>57</v>
      </c>
      <c r="H34" s="20" t="s">
        <v>57</v>
      </c>
      <c r="I34" s="20" t="s">
        <v>57</v>
      </c>
      <c r="J34" s="20" t="s">
        <v>57</v>
      </c>
      <c r="K34" s="21" t="s">
        <v>57</v>
      </c>
      <c r="L34" s="22" t="s">
        <v>57</v>
      </c>
      <c r="M34" s="23"/>
      <c r="N34" s="24" t="s">
        <v>57</v>
      </c>
      <c r="O34" s="25"/>
      <c r="P34" s="26"/>
      <c r="Q34" s="39" t="s">
        <v>952</v>
      </c>
    </row>
    <row r="35">
      <c r="A35" s="32" t="s">
        <v>953</v>
      </c>
      <c r="B35" s="33" t="s">
        <v>337</v>
      </c>
      <c r="C35" s="37" t="s">
        <v>864</v>
      </c>
      <c r="D35" s="34"/>
      <c r="E35" s="35">
        <f>IF(L35="x","ok",IF(O35="tested nok","nok",IF(COUNTBLANK(G35:J35)&lt;3,"nok",IF(OR(G35="x",AND(J35="x",COUNTBLANK(K35)=0)),"ok",IF(COUNTBLANK(H35:I35)&lt;2,"nok",IF(P35="x","ok",IF(D35="x","ok","open")))))))</f>
      </c>
      <c r="F35" s="19" t="s">
        <v>57</v>
      </c>
      <c r="G35" s="20" t="s">
        <v>57</v>
      </c>
      <c r="H35" s="20" t="s">
        <v>57</v>
      </c>
      <c r="I35" s="20" t="s">
        <v>57</v>
      </c>
      <c r="J35" s="20" t="s">
        <v>57</v>
      </c>
      <c r="K35" s="21" t="s">
        <v>57</v>
      </c>
      <c r="L35" s="22" t="s">
        <v>57</v>
      </c>
      <c r="M35" s="23"/>
      <c r="N35" s="24" t="s">
        <v>57</v>
      </c>
      <c r="O35" s="25"/>
      <c r="P35" s="26"/>
      <c r="Q35" s="39" t="s">
        <v>954</v>
      </c>
    </row>
    <row r="36">
      <c r="A36" s="32" t="s">
        <v>955</v>
      </c>
      <c r="B36" s="33" t="s">
        <v>956</v>
      </c>
      <c r="C36" s="37" t="s">
        <v>864</v>
      </c>
      <c r="D36" s="34"/>
      <c r="E36" s="35">
        <f>IF(L36="x","ok",IF(O36="tested nok","nok",IF(COUNTBLANK(G36:J36)&lt;3,"nok",IF(OR(G36="x",AND(J36="x",COUNTBLANK(K36)=0)),"ok",IF(COUNTBLANK(H36:I36)&lt;2,"nok",IF(P36="x","ok",IF(D36="x","ok","open")))))))</f>
      </c>
      <c r="F36" s="19" t="s">
        <v>57</v>
      </c>
      <c r="G36" s="20" t="s">
        <v>57</v>
      </c>
      <c r="H36" s="20" t="s">
        <v>57</v>
      </c>
      <c r="I36" s="20" t="s">
        <v>57</v>
      </c>
      <c r="J36" s="20" t="s">
        <v>57</v>
      </c>
      <c r="K36" s="21" t="s">
        <v>57</v>
      </c>
      <c r="L36" s="22" t="s">
        <v>57</v>
      </c>
      <c r="M36" s="23"/>
      <c r="N36" s="24" t="s">
        <v>57</v>
      </c>
      <c r="O36" s="25"/>
      <c r="P36" s="26"/>
      <c r="Q36" s="39" t="s">
        <v>957</v>
      </c>
    </row>
    <row r="37">
      <c r="A37" s="32" t="s">
        <v>958</v>
      </c>
      <c r="B37" s="33" t="s">
        <v>959</v>
      </c>
      <c r="C37" s="37" t="s">
        <v>864</v>
      </c>
      <c r="D37" s="34"/>
      <c r="E37" s="35">
        <f>IF(L37="x","ok",IF(O37="tested nok","nok",IF(COUNTBLANK(G37:J37)&lt;3,"nok",IF(OR(G37="x",AND(J37="x",COUNTBLANK(K37)=0)),"ok",IF(COUNTBLANK(H37:I37)&lt;2,"nok",IF(P37="x","ok",IF(D37="x","ok","open")))))))</f>
      </c>
      <c r="F37" s="19" t="s">
        <v>57</v>
      </c>
      <c r="G37" s="20" t="s">
        <v>57</v>
      </c>
      <c r="H37" s="20" t="s">
        <v>57</v>
      </c>
      <c r="I37" s="20" t="s">
        <v>57</v>
      </c>
      <c r="J37" s="20" t="s">
        <v>57</v>
      </c>
      <c r="K37" s="21" t="s">
        <v>57</v>
      </c>
      <c r="L37" s="22" t="s">
        <v>57</v>
      </c>
      <c r="M37" s="23"/>
      <c r="N37" s="24" t="s">
        <v>57</v>
      </c>
      <c r="O37" s="25"/>
      <c r="P37" s="26"/>
      <c r="Q37" s="39" t="s">
        <v>960</v>
      </c>
    </row>
    <row r="38">
      <c r="A38" s="32" t="s">
        <v>961</v>
      </c>
      <c r="B38" s="33" t="s">
        <v>962</v>
      </c>
      <c r="C38" s="37" t="s">
        <v>864</v>
      </c>
      <c r="D38" s="34"/>
      <c r="E38" s="35">
        <f>IF(L38="x","ok",IF(O38="tested nok","nok",IF(COUNTBLANK(G38:J38)&lt;3,"nok",IF(OR(G38="x",AND(J38="x",COUNTBLANK(K38)=0)),"ok",IF(COUNTBLANK(H38:I38)&lt;2,"nok",IF(P38="x","ok",IF(D38="x","ok","open")))))))</f>
      </c>
      <c r="F38" s="19" t="s">
        <v>57</v>
      </c>
      <c r="G38" s="20" t="s">
        <v>57</v>
      </c>
      <c r="H38" s="20" t="s">
        <v>57</v>
      </c>
      <c r="I38" s="20" t="s">
        <v>57</v>
      </c>
      <c r="J38" s="20" t="s">
        <v>57</v>
      </c>
      <c r="K38" s="21" t="s">
        <v>57</v>
      </c>
      <c r="L38" s="22" t="s">
        <v>57</v>
      </c>
      <c r="M38" s="23"/>
      <c r="N38" s="24" t="s">
        <v>57</v>
      </c>
      <c r="O38" s="25"/>
      <c r="P38" s="26"/>
      <c r="Q38" s="39" t="s">
        <v>963</v>
      </c>
    </row>
    <row r="39">
      <c r="A39" s="32" t="s">
        <v>964</v>
      </c>
      <c r="B39" s="33" t="s">
        <v>965</v>
      </c>
      <c r="C39" s="37" t="s">
        <v>864</v>
      </c>
      <c r="D39" s="34"/>
      <c r="E39" s="35">
        <f>IF(L39="x","ok",IF(O39="tested nok","nok",IF(COUNTBLANK(G39:J39)&lt;3,"nok",IF(OR(G39="x",AND(J39="x",COUNTBLANK(K39)=0)),"ok",IF(COUNTBLANK(H39:I39)&lt;2,"nok",IF(P39="x","ok",IF(D39="x","ok","open")))))))</f>
      </c>
      <c r="F39" s="19" t="s">
        <v>57</v>
      </c>
      <c r="G39" s="20" t="s">
        <v>57</v>
      </c>
      <c r="H39" s="20" t="s">
        <v>57</v>
      </c>
      <c r="I39" s="20" t="s">
        <v>57</v>
      </c>
      <c r="J39" s="20" t="s">
        <v>57</v>
      </c>
      <c r="K39" s="21" t="s">
        <v>57</v>
      </c>
      <c r="L39" s="22" t="s">
        <v>57</v>
      </c>
      <c r="M39" s="23"/>
      <c r="N39" s="24" t="s">
        <v>57</v>
      </c>
      <c r="O39" s="25"/>
      <c r="P39" s="26"/>
      <c r="Q39" s="39" t="s">
        <v>966</v>
      </c>
    </row>
    <row r="40">
      <c r="A40" s="32" t="s">
        <v>967</v>
      </c>
      <c r="B40" s="33" t="s">
        <v>349</v>
      </c>
      <c r="C40" s="37" t="s">
        <v>864</v>
      </c>
      <c r="D40" s="34"/>
      <c r="E40" s="35">
        <f>IF(L40="x","ok",IF(O40="tested nok","nok",IF(COUNTBLANK(G40:J40)&lt;3,"nok",IF(OR(G40="x",AND(J40="x",COUNTBLANK(K40)=0)),"ok",IF(COUNTBLANK(H40:I40)&lt;2,"nok",IF(P40="x","ok",IF(D40="x","ok","open")))))))</f>
      </c>
      <c r="F40" s="19" t="s">
        <v>57</v>
      </c>
      <c r="G40" s="20" t="s">
        <v>57</v>
      </c>
      <c r="H40" s="20" t="s">
        <v>57</v>
      </c>
      <c r="I40" s="20" t="s">
        <v>57</v>
      </c>
      <c r="J40" s="20" t="s">
        <v>57</v>
      </c>
      <c r="K40" s="21" t="s">
        <v>57</v>
      </c>
      <c r="L40" s="22" t="s">
        <v>57</v>
      </c>
      <c r="M40" s="23"/>
      <c r="N40" s="24" t="s">
        <v>57</v>
      </c>
      <c r="O40" s="25"/>
      <c r="P40" s="26"/>
      <c r="Q40" s="39" t="s">
        <v>968</v>
      </c>
    </row>
    <row r="41">
      <c r="A41" s="32" t="s">
        <v>969</v>
      </c>
      <c r="B41" s="33" t="s">
        <v>352</v>
      </c>
      <c r="C41" s="37" t="s">
        <v>864</v>
      </c>
      <c r="D41" s="34"/>
      <c r="E41" s="35">
        <f>IF(L41="x","ok",IF(O41="tested nok","nok",IF(COUNTBLANK(G41:J41)&lt;3,"nok",IF(OR(G41="x",AND(J41="x",COUNTBLANK(K41)=0)),"ok",IF(COUNTBLANK(H41:I41)&lt;2,"nok",IF(P41="x","ok",IF(D41="x","ok","open")))))))</f>
      </c>
      <c r="F41" s="19" t="s">
        <v>57</v>
      </c>
      <c r="G41" s="20" t="s">
        <v>57</v>
      </c>
      <c r="H41" s="20" t="s">
        <v>57</v>
      </c>
      <c r="I41" s="20" t="s">
        <v>57</v>
      </c>
      <c r="J41" s="20" t="s">
        <v>57</v>
      </c>
      <c r="K41" s="21" t="s">
        <v>57</v>
      </c>
      <c r="L41" s="22" t="s">
        <v>57</v>
      </c>
      <c r="M41" s="23"/>
      <c r="N41" s="24" t="s">
        <v>57</v>
      </c>
      <c r="O41" s="25"/>
      <c r="P41" s="26"/>
      <c r="Q41" s="39" t="s">
        <v>970</v>
      </c>
    </row>
    <row r="42">
      <c r="A42" s="32" t="s">
        <v>971</v>
      </c>
      <c r="B42" s="33" t="s">
        <v>355</v>
      </c>
      <c r="C42" s="37" t="s">
        <v>864</v>
      </c>
      <c r="D42" s="34"/>
      <c r="E42" s="35">
        <f>IF(L42="x","ok",IF(O42="tested nok","nok",IF(COUNTBLANK(G42:J42)&lt;3,"nok",IF(OR(G42="x",AND(J42="x",COUNTBLANK(K42)=0)),"ok",IF(COUNTBLANK(H42:I42)&lt;2,"nok",IF(P42="x","ok",IF(D42="x","ok","open")))))))</f>
      </c>
      <c r="F42" s="19" t="s">
        <v>57</v>
      </c>
      <c r="G42" s="20" t="s">
        <v>57</v>
      </c>
      <c r="H42" s="20" t="s">
        <v>57</v>
      </c>
      <c r="I42" s="20" t="s">
        <v>57</v>
      </c>
      <c r="J42" s="20" t="s">
        <v>57</v>
      </c>
      <c r="K42" s="21" t="s">
        <v>57</v>
      </c>
      <c r="L42" s="22" t="s">
        <v>57</v>
      </c>
      <c r="M42" s="23"/>
      <c r="N42" s="24" t="s">
        <v>57</v>
      </c>
      <c r="O42" s="25"/>
      <c r="P42" s="26"/>
      <c r="Q42" s="39" t="s">
        <v>972</v>
      </c>
    </row>
    <row r="43">
      <c r="A43" s="32" t="s">
        <v>973</v>
      </c>
      <c r="B43" s="33" t="s">
        <v>974</v>
      </c>
      <c r="C43" s="37" t="s">
        <v>864</v>
      </c>
      <c r="D43" s="34"/>
      <c r="E43" s="35">
        <f>IF(L43="x","ok",IF(O43="tested nok","nok",IF(COUNTBLANK(G43:J43)&lt;3,"nok",IF(OR(G43="x",AND(J43="x",COUNTBLANK(K43)=0)),"ok",IF(COUNTBLANK(H43:I43)&lt;2,"nok",IF(P43="x","ok",IF(D43="x","ok","open")))))))</f>
      </c>
      <c r="F43" s="19" t="s">
        <v>57</v>
      </c>
      <c r="G43" s="20" t="s">
        <v>57</v>
      </c>
      <c r="H43" s="20" t="s">
        <v>57</v>
      </c>
      <c r="I43" s="20" t="s">
        <v>57</v>
      </c>
      <c r="J43" s="20" t="s">
        <v>57</v>
      </c>
      <c r="K43" s="21" t="s">
        <v>57</v>
      </c>
      <c r="L43" s="22" t="s">
        <v>57</v>
      </c>
      <c r="M43" s="23"/>
      <c r="N43" s="24" t="s">
        <v>57</v>
      </c>
      <c r="O43" s="25"/>
      <c r="P43" s="26"/>
      <c r="Q43" s="39" t="s">
        <v>975</v>
      </c>
    </row>
    <row r="44">
      <c r="A44" s="32" t="s">
        <v>976</v>
      </c>
      <c r="B44" s="33" t="s">
        <v>977</v>
      </c>
      <c r="C44" s="37" t="s">
        <v>864</v>
      </c>
      <c r="D44" s="34"/>
      <c r="E44" s="35">
        <f>IF(L44="x","ok",IF(O44="tested nok","nok",IF(COUNTBLANK(G44:J44)&lt;3,"nok",IF(OR(G44="x",AND(J44="x",COUNTBLANK(K44)=0)),"ok",IF(COUNTBLANK(H44:I44)&lt;2,"nok",IF(P44="x","ok",IF(D44="x","ok","open")))))))</f>
      </c>
      <c r="F44" s="19" t="s">
        <v>57</v>
      </c>
      <c r="G44" s="20" t="s">
        <v>57</v>
      </c>
      <c r="H44" s="20" t="s">
        <v>57</v>
      </c>
      <c r="I44" s="20" t="s">
        <v>57</v>
      </c>
      <c r="J44" s="20" t="s">
        <v>57</v>
      </c>
      <c r="K44" s="21" t="s">
        <v>57</v>
      </c>
      <c r="L44" s="22" t="s">
        <v>57</v>
      </c>
      <c r="M44" s="23"/>
      <c r="N44" s="24" t="s">
        <v>57</v>
      </c>
      <c r="O44" s="25"/>
      <c r="P44" s="26"/>
      <c r="Q44" s="39" t="s">
        <v>978</v>
      </c>
    </row>
    <row r="45">
      <c r="A45" s="32" t="s">
        <v>979</v>
      </c>
      <c r="B45" s="33" t="s">
        <v>980</v>
      </c>
      <c r="C45" s="37" t="s">
        <v>864</v>
      </c>
      <c r="D45" s="34"/>
      <c r="E45" s="35">
        <f>IF(L45="x","ok",IF(O45="tested nok","nok",IF(COUNTBLANK(G45:J45)&lt;3,"nok",IF(OR(G45="x",AND(J45="x",COUNTBLANK(K45)=0)),"ok",IF(COUNTBLANK(H45:I45)&lt;2,"nok",IF(P45="x","ok",IF(D45="x","ok","open")))))))</f>
      </c>
      <c r="F45" s="19" t="s">
        <v>57</v>
      </c>
      <c r="G45" s="20" t="s">
        <v>57</v>
      </c>
      <c r="H45" s="20" t="s">
        <v>57</v>
      </c>
      <c r="I45" s="20" t="s">
        <v>57</v>
      </c>
      <c r="J45" s="20" t="s">
        <v>57</v>
      </c>
      <c r="K45" s="21" t="s">
        <v>57</v>
      </c>
      <c r="L45" s="22" t="s">
        <v>57</v>
      </c>
      <c r="M45" s="23"/>
      <c r="N45" s="24" t="s">
        <v>57</v>
      </c>
      <c r="O45" s="25"/>
      <c r="P45" s="26"/>
      <c r="Q45" s="39" t="s">
        <v>981</v>
      </c>
    </row>
    <row r="46">
      <c r="A46" s="32" t="s">
        <v>982</v>
      </c>
      <c r="B46" s="33" t="s">
        <v>370</v>
      </c>
      <c r="C46" s="37" t="s">
        <v>864</v>
      </c>
      <c r="D46" s="34"/>
      <c r="E46" s="35">
        <f>IF(L46="x","ok",IF(O46="tested nok","nok",IF(COUNTBLANK(G46:J46)&lt;3,"nok",IF(OR(G46="x",AND(J46="x",COUNTBLANK(K46)=0)),"ok",IF(COUNTBLANK(H46:I46)&lt;2,"nok",IF(P46="x","ok",IF(D46="x","ok","open")))))))</f>
      </c>
      <c r="F46" s="19" t="s">
        <v>57</v>
      </c>
      <c r="G46" s="20" t="s">
        <v>57</v>
      </c>
      <c r="H46" s="20" t="s">
        <v>57</v>
      </c>
      <c r="I46" s="20" t="s">
        <v>57</v>
      </c>
      <c r="J46" s="20" t="s">
        <v>57</v>
      </c>
      <c r="K46" s="21" t="s">
        <v>57</v>
      </c>
      <c r="L46" s="22" t="s">
        <v>57</v>
      </c>
      <c r="M46" s="23"/>
      <c r="N46" s="24" t="s">
        <v>57</v>
      </c>
      <c r="O46" s="25"/>
      <c r="P46" s="26"/>
      <c r="Q46" s="39" t="s">
        <v>983</v>
      </c>
    </row>
    <row r="47">
      <c r="A47" s="32" t="s">
        <v>984</v>
      </c>
      <c r="B47" s="33" t="s">
        <v>376</v>
      </c>
      <c r="C47" s="37" t="s">
        <v>864</v>
      </c>
      <c r="D47" s="34"/>
      <c r="E47" s="35">
        <f>IF(L47="x","ok",IF(O47="tested nok","nok",IF(COUNTBLANK(G47:J47)&lt;3,"nok",IF(OR(G47="x",AND(J47="x",COUNTBLANK(K47)=0)),"ok",IF(COUNTBLANK(H47:I47)&lt;2,"nok",IF(P47="x","ok",IF(D47="x","ok","open")))))))</f>
      </c>
      <c r="F47" s="19" t="s">
        <v>57</v>
      </c>
      <c r="G47" s="20" t="s">
        <v>57</v>
      </c>
      <c r="H47" s="20" t="s">
        <v>57</v>
      </c>
      <c r="I47" s="20" t="s">
        <v>57</v>
      </c>
      <c r="J47" s="20" t="s">
        <v>57</v>
      </c>
      <c r="K47" s="21" t="s">
        <v>57</v>
      </c>
      <c r="L47" s="22" t="s">
        <v>57</v>
      </c>
      <c r="M47" s="23"/>
      <c r="N47" s="24" t="s">
        <v>57</v>
      </c>
      <c r="O47" s="25"/>
      <c r="P47" s="26"/>
      <c r="Q47" s="39" t="s">
        <v>985</v>
      </c>
    </row>
    <row r="48">
      <c r="A48" s="32" t="s">
        <v>986</v>
      </c>
      <c r="B48" s="33" t="s">
        <v>987</v>
      </c>
      <c r="C48" s="37" t="s">
        <v>864</v>
      </c>
      <c r="D48" s="34"/>
      <c r="E48" s="35">
        <f>IF(L48="x","ok",IF(O48="tested nok","nok",IF(COUNTBLANK(G48:J48)&lt;3,"nok",IF(OR(G48="x",AND(J48="x",COUNTBLANK(K48)=0)),"ok",IF(COUNTBLANK(H48:I48)&lt;2,"nok",IF(P48="x","ok",IF(D48="x","ok","open")))))))</f>
      </c>
      <c r="F48" s="19" t="s">
        <v>57</v>
      </c>
      <c r="G48" s="20" t="s">
        <v>57</v>
      </c>
      <c r="H48" s="20" t="s">
        <v>57</v>
      </c>
      <c r="I48" s="20" t="s">
        <v>57</v>
      </c>
      <c r="J48" s="20" t="s">
        <v>57</v>
      </c>
      <c r="K48" s="21" t="s">
        <v>57</v>
      </c>
      <c r="L48" s="22" t="s">
        <v>57</v>
      </c>
      <c r="M48" s="23"/>
      <c r="N48" s="24" t="s">
        <v>57</v>
      </c>
      <c r="O48" s="25"/>
      <c r="P48" s="26"/>
      <c r="Q48" s="39" t="s">
        <v>988</v>
      </c>
    </row>
    <row r="49">
      <c r="A49" s="32" t="s">
        <v>989</v>
      </c>
      <c r="B49" s="33" t="s">
        <v>990</v>
      </c>
      <c r="C49" s="37" t="s">
        <v>864</v>
      </c>
      <c r="D49" s="34"/>
      <c r="E49" s="35">
        <f>IF(L49="x","ok",IF(O49="tested nok","nok",IF(COUNTBLANK(G49:J49)&lt;3,"nok",IF(OR(G49="x",AND(J49="x",COUNTBLANK(K49)=0)),"ok",IF(COUNTBLANK(H49:I49)&lt;2,"nok",IF(P49="x","ok",IF(D49="x","ok","open")))))))</f>
      </c>
      <c r="F49" s="19" t="s">
        <v>57</v>
      </c>
      <c r="G49" s="20" t="s">
        <v>57</v>
      </c>
      <c r="H49" s="20" t="s">
        <v>57</v>
      </c>
      <c r="I49" s="20" t="s">
        <v>57</v>
      </c>
      <c r="J49" s="20" t="s">
        <v>57</v>
      </c>
      <c r="K49" s="21" t="s">
        <v>57</v>
      </c>
      <c r="L49" s="22" t="s">
        <v>57</v>
      </c>
      <c r="M49" s="23"/>
      <c r="N49" s="24" t="s">
        <v>57</v>
      </c>
      <c r="O49" s="25"/>
      <c r="P49" s="26"/>
      <c r="Q49" s="39" t="s">
        <v>991</v>
      </c>
    </row>
    <row r="50">
      <c r="A50" s="32" t="s">
        <v>992</v>
      </c>
      <c r="B50" s="33" t="s">
        <v>993</v>
      </c>
      <c r="C50" s="37" t="s">
        <v>864</v>
      </c>
      <c r="D50" s="34"/>
      <c r="E50" s="35">
        <f>IF(L50="x","ok",IF(O50="tested nok","nok",IF(COUNTBLANK(G50:J50)&lt;3,"nok",IF(OR(G50="x",AND(J50="x",COUNTBLANK(K50)=0)),"ok",IF(COUNTBLANK(H50:I50)&lt;2,"nok",IF(P50="x","ok",IF(D50="x","ok","open")))))))</f>
      </c>
      <c r="F50" s="19" t="s">
        <v>57</v>
      </c>
      <c r="G50" s="20" t="s">
        <v>57</v>
      </c>
      <c r="H50" s="20" t="s">
        <v>57</v>
      </c>
      <c r="I50" s="20" t="s">
        <v>57</v>
      </c>
      <c r="J50" s="20" t="s">
        <v>57</v>
      </c>
      <c r="K50" s="21" t="s">
        <v>57</v>
      </c>
      <c r="L50" s="22" t="s">
        <v>57</v>
      </c>
      <c r="M50" s="23"/>
      <c r="N50" s="24" t="s">
        <v>57</v>
      </c>
      <c r="O50" s="25"/>
      <c r="P50" s="26"/>
      <c r="Q50" s="39" t="s">
        <v>994</v>
      </c>
    </row>
    <row r="51">
      <c r="A51" s="32" t="s">
        <v>995</v>
      </c>
      <c r="B51" s="33" t="s">
        <v>996</v>
      </c>
      <c r="C51" s="37" t="s">
        <v>864</v>
      </c>
      <c r="D51" s="34"/>
      <c r="E51" s="35">
        <f>IF(L51="x","ok",IF(O51="tested nok","nok",IF(COUNTBLANK(G51:J51)&lt;3,"nok",IF(OR(G51="x",AND(J51="x",COUNTBLANK(K51)=0)),"ok",IF(COUNTBLANK(H51:I51)&lt;2,"nok",IF(P51="x","ok",IF(D51="x","ok","open")))))))</f>
      </c>
      <c r="F51" s="19" t="s">
        <v>57</v>
      </c>
      <c r="G51" s="20" t="s">
        <v>57</v>
      </c>
      <c r="H51" s="20" t="s">
        <v>57</v>
      </c>
      <c r="I51" s="20" t="s">
        <v>57</v>
      </c>
      <c r="J51" s="20" t="s">
        <v>57</v>
      </c>
      <c r="K51" s="21" t="s">
        <v>57</v>
      </c>
      <c r="L51" s="22" t="s">
        <v>57</v>
      </c>
      <c r="M51" s="23"/>
      <c r="N51" s="24" t="s">
        <v>57</v>
      </c>
      <c r="O51" s="25"/>
      <c r="P51" s="26"/>
      <c r="Q51" s="39" t="s">
        <v>997</v>
      </c>
    </row>
    <row r="52">
      <c r="A52" s="32" t="s">
        <v>998</v>
      </c>
      <c r="B52" s="33" t="s">
        <v>999</v>
      </c>
      <c r="C52" s="37" t="s">
        <v>864</v>
      </c>
      <c r="D52" s="34"/>
      <c r="E52" s="35">
        <f>IF(L52="x","ok",IF(O52="tested nok","nok",IF(COUNTBLANK(G52:J52)&lt;3,"nok",IF(OR(G52="x",AND(J52="x",COUNTBLANK(K52)=0)),"ok",IF(COUNTBLANK(H52:I52)&lt;2,"nok",IF(P52="x","ok",IF(D52="x","ok","open")))))))</f>
      </c>
      <c r="F52" s="19" t="s">
        <v>57</v>
      </c>
      <c r="G52" s="20" t="s">
        <v>57</v>
      </c>
      <c r="H52" s="20" t="s">
        <v>57</v>
      </c>
      <c r="I52" s="20" t="s">
        <v>57</v>
      </c>
      <c r="J52" s="20" t="s">
        <v>57</v>
      </c>
      <c r="K52" s="21" t="s">
        <v>57</v>
      </c>
      <c r="L52" s="22" t="s">
        <v>57</v>
      </c>
      <c r="M52" s="23"/>
      <c r="N52" s="24" t="s">
        <v>57</v>
      </c>
      <c r="O52" s="25"/>
      <c r="P52" s="26"/>
      <c r="Q52" s="39" t="s">
        <v>1000</v>
      </c>
    </row>
    <row r="53">
      <c r="A53" s="32" t="s">
        <v>1001</v>
      </c>
      <c r="B53" s="33" t="s">
        <v>1002</v>
      </c>
      <c r="C53" s="37" t="s">
        <v>864</v>
      </c>
      <c r="D53" s="34"/>
      <c r="E53" s="35">
        <f>IF(L53="x","ok",IF(O53="tested nok","nok",IF(COUNTBLANK(G53:J53)&lt;3,"nok",IF(OR(G53="x",AND(J53="x",COUNTBLANK(K53)=0)),"ok",IF(COUNTBLANK(H53:I53)&lt;2,"nok",IF(P53="x","ok",IF(D53="x","ok","open")))))))</f>
      </c>
      <c r="F53" s="19" t="s">
        <v>57</v>
      </c>
      <c r="G53" s="20" t="s">
        <v>57</v>
      </c>
      <c r="H53" s="20" t="s">
        <v>57</v>
      </c>
      <c r="I53" s="20" t="s">
        <v>57</v>
      </c>
      <c r="J53" s="20" t="s">
        <v>57</v>
      </c>
      <c r="K53" s="21" t="s">
        <v>57</v>
      </c>
      <c r="L53" s="22" t="s">
        <v>57</v>
      </c>
      <c r="M53" s="23"/>
      <c r="N53" s="24" t="s">
        <v>57</v>
      </c>
      <c r="O53" s="25"/>
      <c r="P53" s="26"/>
      <c r="Q53" s="39" t="s">
        <v>1003</v>
      </c>
    </row>
    <row r="54">
      <c r="A54" s="32" t="s">
        <v>1004</v>
      </c>
      <c r="B54" s="33" t="s">
        <v>1005</v>
      </c>
      <c r="C54" s="37" t="s">
        <v>864</v>
      </c>
      <c r="D54" s="34"/>
      <c r="E54" s="35">
        <f>IF(L54="x","ok",IF(O54="tested nok","nok",IF(COUNTBLANK(G54:J54)&lt;3,"nok",IF(OR(G54="x",AND(J54="x",COUNTBLANK(K54)=0)),"ok",IF(COUNTBLANK(H54:I54)&lt;2,"nok",IF(P54="x","ok",IF(D54="x","ok","open")))))))</f>
      </c>
      <c r="F54" s="19" t="s">
        <v>57</v>
      </c>
      <c r="G54" s="20" t="s">
        <v>57</v>
      </c>
      <c r="H54" s="20" t="s">
        <v>57</v>
      </c>
      <c r="I54" s="20" t="s">
        <v>57</v>
      </c>
      <c r="J54" s="20" t="s">
        <v>57</v>
      </c>
      <c r="K54" s="21" t="s">
        <v>57</v>
      </c>
      <c r="L54" s="22" t="s">
        <v>57</v>
      </c>
      <c r="M54" s="23"/>
      <c r="N54" s="24" t="s">
        <v>57</v>
      </c>
      <c r="O54" s="25"/>
      <c r="P54" s="26"/>
      <c r="Q54" s="39" t="s">
        <v>1006</v>
      </c>
    </row>
    <row r="55">
      <c r="A55" s="32" t="s">
        <v>1007</v>
      </c>
      <c r="B55" s="33" t="s">
        <v>1008</v>
      </c>
      <c r="C55" s="37" t="s">
        <v>864</v>
      </c>
      <c r="D55" s="34"/>
      <c r="E55" s="35">
        <f>IF(L55="x","ok",IF(O55="tested nok","nok",IF(COUNTBLANK(G55:J55)&lt;3,"nok",IF(OR(G55="x",AND(J55="x",COUNTBLANK(K55)=0)),"ok",IF(COUNTBLANK(H55:I55)&lt;2,"nok",IF(P55="x","ok",IF(D55="x","ok","open")))))))</f>
      </c>
      <c r="F55" s="19" t="s">
        <v>57</v>
      </c>
      <c r="G55" s="20" t="s">
        <v>57</v>
      </c>
      <c r="H55" s="20" t="s">
        <v>57</v>
      </c>
      <c r="I55" s="20" t="s">
        <v>57</v>
      </c>
      <c r="J55" s="20" t="s">
        <v>57</v>
      </c>
      <c r="K55" s="21" t="s">
        <v>57</v>
      </c>
      <c r="L55" s="22" t="s">
        <v>57</v>
      </c>
      <c r="M55" s="23"/>
      <c r="N55" s="24" t="s">
        <v>57</v>
      </c>
      <c r="O55" s="25"/>
      <c r="P55" s="26"/>
      <c r="Q55" s="39" t="s">
        <v>1009</v>
      </c>
    </row>
    <row r="56">
      <c r="A56" s="32" t="s">
        <v>1010</v>
      </c>
      <c r="B56" s="33" t="s">
        <v>1011</v>
      </c>
      <c r="C56" s="37" t="s">
        <v>864</v>
      </c>
      <c r="D56" s="34"/>
      <c r="E56" s="35">
        <f>IF(L56="x","ok",IF(O56="tested nok","nok",IF(COUNTBLANK(G56:J56)&lt;3,"nok",IF(OR(G56="x",AND(J56="x",COUNTBLANK(K56)=0)),"ok",IF(COUNTBLANK(H56:I56)&lt;2,"nok",IF(P56="x","ok",IF(D56="x","ok","open")))))))</f>
      </c>
      <c r="F56" s="19" t="s">
        <v>57</v>
      </c>
      <c r="G56" s="20" t="s">
        <v>57</v>
      </c>
      <c r="H56" s="20" t="s">
        <v>57</v>
      </c>
      <c r="I56" s="20" t="s">
        <v>57</v>
      </c>
      <c r="J56" s="20" t="s">
        <v>57</v>
      </c>
      <c r="K56" s="21" t="s">
        <v>57</v>
      </c>
      <c r="L56" s="22" t="s">
        <v>57</v>
      </c>
      <c r="M56" s="23"/>
      <c r="N56" s="24" t="s">
        <v>57</v>
      </c>
      <c r="O56" s="25"/>
      <c r="P56" s="26"/>
      <c r="Q56" s="39" t="s">
        <v>1012</v>
      </c>
    </row>
    <row r="57">
      <c r="A57" s="32" t="s">
        <v>1013</v>
      </c>
      <c r="B57" s="33" t="s">
        <v>1014</v>
      </c>
      <c r="C57" s="37" t="s">
        <v>864</v>
      </c>
      <c r="D57" s="34"/>
      <c r="E57" s="35">
        <f>IF(L57="x","ok",IF(O57="tested nok","nok",IF(COUNTBLANK(G57:J57)&lt;3,"nok",IF(OR(G57="x",AND(J57="x",COUNTBLANK(K57)=0)),"ok",IF(COUNTBLANK(H57:I57)&lt;2,"nok",IF(P57="x","ok",IF(D57="x","ok","open")))))))</f>
      </c>
      <c r="F57" s="19" t="s">
        <v>57</v>
      </c>
      <c r="G57" s="20" t="s">
        <v>57</v>
      </c>
      <c r="H57" s="20" t="s">
        <v>57</v>
      </c>
      <c r="I57" s="20" t="s">
        <v>57</v>
      </c>
      <c r="J57" s="20" t="s">
        <v>57</v>
      </c>
      <c r="K57" s="21" t="s">
        <v>57</v>
      </c>
      <c r="L57" s="22" t="s">
        <v>57</v>
      </c>
      <c r="M57" s="23"/>
      <c r="N57" s="24" t="s">
        <v>57</v>
      </c>
      <c r="O57" s="25"/>
      <c r="P57" s="26"/>
      <c r="Q57" s="39" t="s">
        <v>1015</v>
      </c>
    </row>
    <row r="58">
      <c r="A58" s="32" t="s">
        <v>1016</v>
      </c>
      <c r="B58" s="33" t="s">
        <v>1017</v>
      </c>
      <c r="C58" s="37" t="s">
        <v>864</v>
      </c>
      <c r="D58" s="34"/>
      <c r="E58" s="35">
        <f>IF(L58="x","ok",IF(O58="tested nok","nok",IF(COUNTBLANK(G58:J58)&lt;3,"nok",IF(OR(G58="x",AND(J58="x",COUNTBLANK(K58)=0)),"ok",IF(COUNTBLANK(H58:I58)&lt;2,"nok",IF(P58="x","ok",IF(D58="x","ok","open")))))))</f>
      </c>
      <c r="F58" s="19" t="s">
        <v>57</v>
      </c>
      <c r="G58" s="20" t="s">
        <v>57</v>
      </c>
      <c r="H58" s="20" t="s">
        <v>57</v>
      </c>
      <c r="I58" s="20" t="s">
        <v>57</v>
      </c>
      <c r="J58" s="20" t="s">
        <v>57</v>
      </c>
      <c r="K58" s="21" t="s">
        <v>57</v>
      </c>
      <c r="L58" s="22" t="s">
        <v>57</v>
      </c>
      <c r="M58" s="23"/>
      <c r="N58" s="24" t="s">
        <v>57</v>
      </c>
      <c r="O58" s="25"/>
      <c r="P58" s="26"/>
      <c r="Q58" s="39" t="s">
        <v>1018</v>
      </c>
    </row>
  </sheetData>
  <sheetProtection sheet="1" selectLockedCells="1" autoFilter="0"/>
  <autoFilter ref="A2:P2" xr:uid="{00000000-0009-0000-0000-000002000000}"/>
  <mergeCells count="5">
    <mergeCell ref="A1:E1"/>
    <mergeCell ref="F1:K1"/>
    <mergeCell ref="L1:N1"/>
    <mergeCell ref="O1:P1"/>
    <mergeCell ref="R1:R2"/>
  </mergeCells>
  <conditionalFormatting sqref="E1:E1048576">
    <cfRule type="cellIs" dxfId="149" priority="296" stopIfTrue="1" operator="equal">
      <formula>"ok"</formula>
    </cfRule>
    <cfRule type="cellIs" dxfId="148" priority="297" stopIfTrue="1" operator="equal">
      <formula>"nok"</formula>
    </cfRule>
  </conditionalFormatting>
  <conditionalFormatting sqref="K1:K1048303">
    <cfRule type="expression" dxfId="147" priority="291" stopIfTrue="1">
      <formula>AND(COUNTBLANK(H1:I1)=1,COUNTBLANK(G1:J1)=3,K1="",L1="" )</formula>
    </cfRule>
    <cfRule type="expression" dxfId="146" priority="292" stopIfTrue="1">
      <formula>AND(COUNTBLANK($G1:$J1)=4,$E1="ok")</formula>
    </cfRule>
  </conditionalFormatting>
  <conditionalFormatting sqref="J1:J1048303">
    <cfRule type="expression" dxfId="145" priority="289" stopIfTrue="1">
      <formula>AND(COUNTBLANK(G1:J1)=4,E1="ok")</formula>
    </cfRule>
    <cfRule type="expression" dxfId="144" priority="290" stopIfTrue="1">
      <formula>AND(COUNTBLANK(G1:J1)&lt;3,J1="x")</formula>
    </cfRule>
  </conditionalFormatting>
  <conditionalFormatting sqref="I1:I1048303">
    <cfRule type="expression" dxfId="143" priority="287" stopIfTrue="1">
      <formula>AND(COUNTBLANK(G1:J1)=4,E1="ok")</formula>
    </cfRule>
    <cfRule type="expression" dxfId="142" priority="288" stopIfTrue="1">
      <formula>AND(COUNTBLANK(G1:J1)&lt;3,I1="x")</formula>
    </cfRule>
  </conditionalFormatting>
  <conditionalFormatting sqref="H1:H1048303">
    <cfRule type="expression" dxfId="141" priority="285" stopIfTrue="1">
      <formula>AND(COUNTBLANK(G1:J1)=4,E1="ok")</formula>
    </cfRule>
    <cfRule type="expression" dxfId="140" priority="286" stopIfTrue="1">
      <formula>AND(COUNTBLANK(G1:J1)&lt;3,H1="x")</formula>
    </cfRule>
  </conditionalFormatting>
  <conditionalFormatting sqref="G1:G1048303">
    <cfRule type="expression" dxfId="139" priority="283" stopIfTrue="1">
      <formula>AND(COUNTBLANK(G1:J1)=4,E1="ok")</formula>
    </cfRule>
    <cfRule type="expression" dxfId="138" priority="284" stopIfTrue="1">
      <formula>AND(COUNTBLANK(G1:J1)&lt;3,G1="x")</formula>
    </cfRule>
  </conditionalFormatting>
  <conditionalFormatting sqref="F1:F1048303">
    <cfRule type="expression" dxfId="137" priority="282" stopIfTrue="1">
      <formula>AND(COUNTBLANK(G1:J1)=4,E1="ok")</formula>
    </cfRule>
  </conditionalFormatting>
  <conditionalFormatting sqref="M3">
    <cfRule type="expression" dxfId="136" priority="281" stopIfTrue="1">
      <formula>AND(COUNTBLANK(L3:N3)=2, L3="x")</formula>
    </cfRule>
  </conditionalFormatting>
  <conditionalFormatting sqref="N3">
    <cfRule type="expression" dxfId="135" priority="280" stopIfTrue="1">
      <formula>AND(COUNTBLANK(L3:N3)=2, L3="x")</formula>
    </cfRule>
  </conditionalFormatting>
  <conditionalFormatting sqref="O3">
    <cfRule type="cellIs" dxfId="134" priority="276" stopIfTrue="1" operator="equal">
      <formula>"tested ok"</formula>
    </cfRule>
    <cfRule type="cellIs" dxfId="133" priority="277" stopIfTrue="1" operator="equal">
      <formula>"tested nok"</formula>
    </cfRule>
  </conditionalFormatting>
  <conditionalFormatting sqref="F3:J3">
    <cfRule type="expression" dxfId="132" priority="275" stopIfTrue="1">
      <formula>AND(COUNTBLANK($G3:$J3)&lt;3, $L3="")</formula>
    </cfRule>
  </conditionalFormatting>
  <conditionalFormatting sqref="K3:K1048303">
    <cfRule type="expression" dxfId="131" priority="274" stopIfTrue="1">
      <formula>AND(COUNTBLANK(H3:J3)&lt;3, K3="",L3="" )</formula>
    </cfRule>
  </conditionalFormatting>
  <conditionalFormatting sqref="J1048304:J1048312">
    <cfRule type="expression" dxfId="130" priority="272" stopIfTrue="1">
      <formula>AND(COUNTBLANK(G1048304:J1048316)=4,E1048304="ok")</formula>
    </cfRule>
    <cfRule type="expression" dxfId="129" priority="273" stopIfTrue="1">
      <formula>AND(COUNTBLANK(G1048304:J1048316)&lt;3,J1048304="x")</formula>
    </cfRule>
  </conditionalFormatting>
  <conditionalFormatting sqref="I1048304:I1048312">
    <cfRule type="expression" dxfId="128" priority="270" stopIfTrue="1">
      <formula>AND(COUNTBLANK(G1048304:J1048316)=4,E1048304="ok")</formula>
    </cfRule>
    <cfRule type="expression" dxfId="127" priority="271" stopIfTrue="1">
      <formula>AND(COUNTBLANK(G1048304:J1048316)&lt;3,I1048304="x")</formula>
    </cfRule>
  </conditionalFormatting>
  <conditionalFormatting sqref="H1048304:H1048312">
    <cfRule type="expression" dxfId="126" priority="268" stopIfTrue="1">
      <formula>AND(COUNTBLANK(G1048304:J1048316)=4,E1048304="ok")</formula>
    </cfRule>
    <cfRule type="expression" dxfId="125" priority="269" stopIfTrue="1">
      <formula>AND(COUNTBLANK(G1048304:J1048316)&lt;3,H1048304="x")</formula>
    </cfRule>
  </conditionalFormatting>
  <conditionalFormatting sqref="K1048326:K1048576">
    <cfRule type="expression" dxfId="124" priority="255" stopIfTrue="1">
      <formula>AND(COUNTBLANK(#REF!)=1,COUNTBLANK(#REF!)=3,K1048326="",L1048326="" )</formula>
    </cfRule>
    <cfRule type="expression" dxfId="123" priority="256" stopIfTrue="1">
      <formula>AND(COUNTBLANK(#REF!)=4,$E1048326="ok")</formula>
    </cfRule>
  </conditionalFormatting>
  <conditionalFormatting sqref="G1048326:G1048576">
    <cfRule type="expression" dxfId="122" priority="253" stopIfTrue="1">
      <formula>AND(COUNTBLANK(#REF!)=4,E1048326="ok")</formula>
    </cfRule>
    <cfRule type="expression" dxfId="121" priority="254" stopIfTrue="1">
      <formula>AND(COUNTBLANK(#REF!)&lt;3,G1048326="x")</formula>
    </cfRule>
  </conditionalFormatting>
  <conditionalFormatting sqref="F1048326:F1048576">
    <cfRule type="expression" dxfId="120" priority="252" stopIfTrue="1">
      <formula>AND(COUNTBLANK(#REF!)=4,E1048326="ok")</formula>
    </cfRule>
  </conditionalFormatting>
  <conditionalFormatting sqref="J1048326:J1048576">
    <cfRule type="expression" dxfId="119" priority="250" stopIfTrue="1">
      <formula>AND(COUNTBLANK(#REF!)=4,E1048326="ok")</formula>
    </cfRule>
    <cfRule type="expression" dxfId="118" priority="251" stopIfTrue="1">
      <formula>AND(COUNTBLANK(#REF!)&lt;3,J1048326="x")</formula>
    </cfRule>
  </conditionalFormatting>
  <conditionalFormatting sqref="I1048326:I1048576">
    <cfRule type="expression" dxfId="117" priority="248" stopIfTrue="1">
      <formula>AND(COUNTBLANK(#REF!)=4,E1048326="ok")</formula>
    </cfRule>
    <cfRule type="expression" dxfId="116" priority="249" stopIfTrue="1">
      <formula>AND(COUNTBLANK(#REF!)&lt;3,I1048326="x")</formula>
    </cfRule>
  </conditionalFormatting>
  <conditionalFormatting sqref="H1048326:H1048576">
    <cfRule type="expression" dxfId="115" priority="246" stopIfTrue="1">
      <formula>AND(COUNTBLANK(#REF!)=4,E1048326="ok")</formula>
    </cfRule>
    <cfRule type="expression" dxfId="114" priority="247" stopIfTrue="1">
      <formula>AND(COUNTBLANK(#REF!)&lt;3,H1048326="x")</formula>
    </cfRule>
  </conditionalFormatting>
  <conditionalFormatting sqref="J1048304:J1048312">
    <cfRule type="expression" dxfId="113" priority="174" stopIfTrue="1">
      <formula>AND(COUNTBLANK(G1048304:J1048316)=4,E1048304="ok")</formula>
    </cfRule>
    <cfRule type="expression" dxfId="112" priority="175" stopIfTrue="1">
      <formula>AND(COUNTBLANK(G1048304:J1048316)&lt;3,J1048304="x")</formula>
    </cfRule>
  </conditionalFormatting>
  <conditionalFormatting sqref="I1048304:I1048312">
    <cfRule type="expression" dxfId="111" priority="172" stopIfTrue="1">
      <formula>AND(COUNTBLANK(G1048304:J1048316)=4,E1048304="ok")</formula>
    </cfRule>
    <cfRule type="expression" dxfId="110" priority="173" stopIfTrue="1">
      <formula>AND(COUNTBLANK(G1048304:J1048316)&lt;3,I1048304="x")</formula>
    </cfRule>
  </conditionalFormatting>
  <conditionalFormatting sqref="H1048304:H1048312">
    <cfRule type="expression" dxfId="109" priority="170" stopIfTrue="1">
      <formula>AND(COUNTBLANK(G1048304:J1048316)=4,E1048304="ok")</formula>
    </cfRule>
    <cfRule type="expression" dxfId="108" priority="171" stopIfTrue="1">
      <formula>AND(COUNTBLANK(G1048304:J1048316)&lt;3,H1048304="x")</formula>
    </cfRule>
  </conditionalFormatting>
  <conditionalFormatting sqref="K1048329:K1048375">
    <cfRule type="expression" dxfId="107" priority="168" stopIfTrue="1">
      <formula>AND(COUNTBLANK(#REF!)=1,COUNTBLANK(#REF!)=3,K1048329="",L1048329="" )</formula>
    </cfRule>
    <cfRule type="expression" dxfId="106" priority="169" stopIfTrue="1">
      <formula>AND(COUNTBLANK(#REF!)=4,$E1048329="ok")</formula>
    </cfRule>
  </conditionalFormatting>
  <conditionalFormatting sqref="G1048329:G1048375">
    <cfRule type="expression" dxfId="105" priority="166" stopIfTrue="1">
      <formula>AND(COUNTBLANK(#REF!)=4,E1048329="ok")</formula>
    </cfRule>
    <cfRule type="expression" dxfId="104" priority="167" stopIfTrue="1">
      <formula>AND(COUNTBLANK(#REF!)&lt;3,G1048329="x")</formula>
    </cfRule>
  </conditionalFormatting>
  <conditionalFormatting sqref="F1048329:F1048375">
    <cfRule type="expression" dxfId="103" priority="165" stopIfTrue="1">
      <formula>AND(COUNTBLANK(#REF!)=4,E1048329="ok")</formula>
    </cfRule>
  </conditionalFormatting>
  <conditionalFormatting sqref="J1048329:J1048375">
    <cfRule type="expression" dxfId="102" priority="163" stopIfTrue="1">
      <formula>AND(COUNTBLANK(#REF!)=4,E1048329="ok")</formula>
    </cfRule>
    <cfRule type="expression" dxfId="101" priority="164" stopIfTrue="1">
      <formula>AND(COUNTBLANK(#REF!)&lt;3,J1048329="x")</formula>
    </cfRule>
  </conditionalFormatting>
  <conditionalFormatting sqref="I1048329:I1048375">
    <cfRule type="expression" dxfId="100" priority="161" stopIfTrue="1">
      <formula>AND(COUNTBLANK(#REF!)=4,E1048329="ok")</formula>
    </cfRule>
    <cfRule type="expression" dxfId="99" priority="162" stopIfTrue="1">
      <formula>AND(COUNTBLANK(#REF!)&lt;3,I1048329="x")</formula>
    </cfRule>
  </conditionalFormatting>
  <conditionalFormatting sqref="H1048329:H1048375">
    <cfRule type="expression" dxfId="98" priority="159" stopIfTrue="1">
      <formula>AND(COUNTBLANK(#REF!)=4,E1048329="ok")</formula>
    </cfRule>
    <cfRule type="expression" dxfId="97" priority="160" stopIfTrue="1">
      <formula>AND(COUNTBLANK(#REF!)&lt;3,H1048329="x")</formula>
    </cfRule>
  </conditionalFormatting>
  <conditionalFormatting sqref="J1048301:J1048309">
    <cfRule type="expression" dxfId="96" priority="72" stopIfTrue="1">
      <formula>AND(COUNTBLANK(G1048301:J1048313)=4,E1048301="ok")</formula>
    </cfRule>
    <cfRule type="expression" dxfId="95" priority="73" stopIfTrue="1">
      <formula>AND(COUNTBLANK(G1048301:J1048313)&lt;3,J1048301="x")</formula>
    </cfRule>
  </conditionalFormatting>
  <conditionalFormatting sqref="I1048301:I1048309">
    <cfRule type="expression" dxfId="94" priority="70" stopIfTrue="1">
      <formula>AND(COUNTBLANK(G1048301:J1048313)=4,E1048301="ok")</formula>
    </cfRule>
    <cfRule type="expression" dxfId="93" priority="71" stopIfTrue="1">
      <formula>AND(COUNTBLANK(G1048301:J1048313)&lt;3,I1048301="x")</formula>
    </cfRule>
  </conditionalFormatting>
  <conditionalFormatting sqref="H1048301:H1048309">
    <cfRule type="expression" dxfId="92" priority="68" stopIfTrue="1">
      <formula>AND(COUNTBLANK(G1048301:J1048313)=4,E1048301="ok")</formula>
    </cfRule>
    <cfRule type="expression" dxfId="91" priority="69" stopIfTrue="1">
      <formula>AND(COUNTBLANK(G1048301:J1048313)&lt;3,H1048301="x")</formula>
    </cfRule>
  </conditionalFormatting>
  <conditionalFormatting sqref="K1048313:K1048315">
    <cfRule type="expression" dxfId="90" priority="932" stopIfTrue="1">
      <formula>AND(COUNTBLANK(H4:I1048313)=1,COUNTBLANK(G4:J1048313)=3,K1048313="",L1048313="" )</formula>
    </cfRule>
    <cfRule type="expression" dxfId="89" priority="933" stopIfTrue="1">
      <formula>AND(COUNTBLANK($G4:$J1048313)=4,$E1048313="ok")</formula>
    </cfRule>
  </conditionalFormatting>
  <conditionalFormatting sqref="G1048313:G1048315">
    <cfRule type="expression" dxfId="88" priority="934" stopIfTrue="1">
      <formula>AND(COUNTBLANK(G4:J1048313)=4,E1048313="ok")</formula>
    </cfRule>
    <cfRule type="expression" dxfId="87" priority="935" stopIfTrue="1">
      <formula>AND(COUNTBLANK(G4:J1048313)&lt;3,G1048313="x")</formula>
    </cfRule>
  </conditionalFormatting>
  <conditionalFormatting sqref="F1048313:F1048315">
    <cfRule type="expression" dxfId="86" priority="936" stopIfTrue="1">
      <formula>AND(COUNTBLANK(G4:J1048313)=4,E1048313="ok")</formula>
    </cfRule>
  </conditionalFormatting>
  <conditionalFormatting sqref="J1048313:J1048315">
    <cfRule type="expression" dxfId="85" priority="937" stopIfTrue="1">
      <formula>AND(COUNTBLANK(G4:J1048313)=4,E1048313="ok")</formula>
    </cfRule>
    <cfRule type="expression" dxfId="84" priority="938" stopIfTrue="1">
      <formula>AND(COUNTBLANK(G4:J1048313)&lt;3,J1048313="x")</formula>
    </cfRule>
  </conditionalFormatting>
  <conditionalFormatting sqref="I1048313:I1048315">
    <cfRule type="expression" dxfId="83" priority="939" stopIfTrue="1">
      <formula>AND(COUNTBLANK(G4:J1048313)=4,E1048313="ok")</formula>
    </cfRule>
    <cfRule type="expression" dxfId="82" priority="940" stopIfTrue="1">
      <formula>AND(COUNTBLANK(G4:J1048313)&lt;3,I1048313="x")</formula>
    </cfRule>
  </conditionalFormatting>
  <conditionalFormatting sqref="H1048313:H1048315">
    <cfRule type="expression" dxfId="81" priority="941" stopIfTrue="1">
      <formula>AND(COUNTBLANK(G4:J1048313)=4,E1048313="ok")</formula>
    </cfRule>
    <cfRule type="expression" dxfId="80" priority="942" stopIfTrue="1">
      <formula>AND(COUNTBLANK(G4:J1048313)&lt;3,H1048313="x")</formula>
    </cfRule>
  </conditionalFormatting>
  <conditionalFormatting sqref="K1048317:K1048328">
    <cfRule type="expression" dxfId="79" priority="943" stopIfTrue="1">
      <formula>AND(COUNTBLANK(H1:I3)=1,COUNTBLANK(G1:J3)=3,K1048317="",L1048317="" )</formula>
    </cfRule>
    <cfRule type="expression" dxfId="78" priority="944" stopIfTrue="1">
      <formula>AND(COUNTBLANK($G1:$J3)=4,$E1048317="ok")</formula>
    </cfRule>
  </conditionalFormatting>
  <conditionalFormatting sqref="K1048316">
    <cfRule type="expression" dxfId="77" priority="945" stopIfTrue="1">
      <formula>AND(COUNTBLANK(H4:I1048576)=1,COUNTBLANK(G4:J1048576)=3,K1048316="",L1048316="" )</formula>
    </cfRule>
    <cfRule type="expression" dxfId="76" priority="946" stopIfTrue="1">
      <formula>AND(COUNTBLANK($G4:$J1048576)=4,$E1048316="ok")</formula>
    </cfRule>
  </conditionalFormatting>
  <conditionalFormatting sqref="G1048317:G1048328">
    <cfRule type="expression" dxfId="75" priority="947" stopIfTrue="1">
      <formula>AND(COUNTBLANK(G1:J3)=4,E1048317="ok")</formula>
    </cfRule>
    <cfRule type="expression" dxfId="74" priority="948" stopIfTrue="1">
      <formula>AND(COUNTBLANK(G1:J3)&lt;3,G1048317="x")</formula>
    </cfRule>
  </conditionalFormatting>
  <conditionalFormatting sqref="G1048316">
    <cfRule type="expression" dxfId="73" priority="949" stopIfTrue="1">
      <formula>AND(COUNTBLANK(G4:J1048576)=4,E1048316="ok")</formula>
    </cfRule>
    <cfRule type="expression" dxfId="72" priority="950" stopIfTrue="1">
      <formula>AND(COUNTBLANK(G4:J1048576)&lt;3,G1048316="x")</formula>
    </cfRule>
  </conditionalFormatting>
  <conditionalFormatting sqref="F1048317:F1048328">
    <cfRule type="expression" dxfId="71" priority="951" stopIfTrue="1">
      <formula>AND(COUNTBLANK(G1:J3)=4,E1048317="ok")</formula>
    </cfRule>
  </conditionalFormatting>
  <conditionalFormatting sqref="F1048316">
    <cfRule type="expression" dxfId="70" priority="952" stopIfTrue="1">
      <formula>AND(COUNTBLANK(G4:J1048576)=4,E1048316="ok")</formula>
    </cfRule>
  </conditionalFormatting>
  <conditionalFormatting sqref="K1048310:K1048312">
    <cfRule type="expression" dxfId="69" priority="953" stopIfTrue="1">
      <formula>AND(COUNTBLANK(H3:I1048310)=1,COUNTBLANK(G3:J1048310)=3,K1048310="",L1048310="" )</formula>
    </cfRule>
    <cfRule type="expression" dxfId="68" priority="954" stopIfTrue="1">
      <formula>AND(COUNTBLANK($G3:$J1048310)=4,$E1048310="ok")</formula>
    </cfRule>
  </conditionalFormatting>
  <conditionalFormatting sqref="K1048305:K1048310">
    <cfRule type="expression" dxfId="67" priority="955" stopIfTrue="1">
      <formula>AND(COUNTBLANK(H1:I1048305)=1,COUNTBLANK(G1:J1048305)=3,K1048305="",L1048305="" )</formula>
    </cfRule>
    <cfRule type="expression" dxfId="66" priority="956" stopIfTrue="1">
      <formula>AND(COUNTBLANK($G1:$J1048305)=4,$E1048305="ok")</formula>
    </cfRule>
  </conditionalFormatting>
  <conditionalFormatting sqref="K1048304">
    <cfRule type="expression" dxfId="65" priority="957" stopIfTrue="1">
      <formula>AND(COUNTBLANK(H1048304:I1048576)=1,COUNTBLANK(G1048304:J1048576)=3,K1048304="",L1048304="" )</formula>
    </cfRule>
    <cfRule type="expression" dxfId="64" priority="958" stopIfTrue="1">
      <formula>AND(COUNTBLANK($G1048304:$J1048576)=4,$E1048304="ok")</formula>
    </cfRule>
  </conditionalFormatting>
  <conditionalFormatting sqref="J1048317:J1048328">
    <cfRule type="expression" dxfId="63" priority="959" stopIfTrue="1">
      <formula>AND(COUNTBLANK(G1:J3)=4,E1048317="ok")</formula>
    </cfRule>
    <cfRule type="expression" dxfId="62" priority="960" stopIfTrue="1">
      <formula>AND(COUNTBLANK(G1:J3)&lt;3,J1048317="x")</formula>
    </cfRule>
  </conditionalFormatting>
  <conditionalFormatting sqref="J1048316">
    <cfRule type="expression" dxfId="61" priority="961" stopIfTrue="1">
      <formula>AND(COUNTBLANK(G4:J1048576)=4,E1048316="ok")</formula>
    </cfRule>
    <cfRule type="expression" dxfId="60" priority="962" stopIfTrue="1">
      <formula>AND(COUNTBLANK(G4:J1048576)&lt;3,J1048316="x")</formula>
    </cfRule>
  </conditionalFormatting>
  <conditionalFormatting sqref="I1048317:I1048328">
    <cfRule type="expression" dxfId="59" priority="963" stopIfTrue="1">
      <formula>AND(COUNTBLANK(G1:J3)=4,E1048317="ok")</formula>
    </cfRule>
    <cfRule type="expression" dxfId="58" priority="964" stopIfTrue="1">
      <formula>AND(COUNTBLANK(G1:J3)&lt;3,I1048317="x")</formula>
    </cfRule>
  </conditionalFormatting>
  <conditionalFormatting sqref="I1048316">
    <cfRule type="expression" dxfId="57" priority="965" stopIfTrue="1">
      <formula>AND(COUNTBLANK(G4:J1048576)=4,E1048316="ok")</formula>
    </cfRule>
    <cfRule type="expression" dxfId="56" priority="966" stopIfTrue="1">
      <formula>AND(COUNTBLANK(G4:J1048576)&lt;3,I1048316="x")</formula>
    </cfRule>
  </conditionalFormatting>
  <conditionalFormatting sqref="H1048317:H1048328">
    <cfRule type="expression" dxfId="55" priority="967" stopIfTrue="1">
      <formula>AND(COUNTBLANK(G1:J3)=4,E1048317="ok")</formula>
    </cfRule>
    <cfRule type="expression" dxfId="54" priority="968" stopIfTrue="1">
      <formula>AND(COUNTBLANK(G1:J3)&lt;3,H1048317="x")</formula>
    </cfRule>
  </conditionalFormatting>
  <conditionalFormatting sqref="H1048316">
    <cfRule type="expression" dxfId="53" priority="969" stopIfTrue="1">
      <formula>AND(COUNTBLANK(G4:J1048576)=4,E1048316="ok")</formula>
    </cfRule>
    <cfRule type="expression" dxfId="52" priority="970" stopIfTrue="1">
      <formula>AND(COUNTBLANK(G4:J1048576)&lt;3,H1048316="x")</formula>
    </cfRule>
  </conditionalFormatting>
  <conditionalFormatting sqref="G1048310:G1048312">
    <cfRule type="expression" dxfId="51" priority="971" stopIfTrue="1">
      <formula>AND(COUNTBLANK(G3:J1048310)=4,E1048310="ok")</formula>
    </cfRule>
    <cfRule type="expression" dxfId="50" priority="972" stopIfTrue="1">
      <formula>AND(COUNTBLANK(G3:J1048310)&lt;3,G1048310="x")</formula>
    </cfRule>
  </conditionalFormatting>
  <conditionalFormatting sqref="G1048305:G1048310">
    <cfRule type="expression" dxfId="49" priority="973" stopIfTrue="1">
      <formula>AND(COUNTBLANK(G1:J1048305)=4,E1048305="ok")</formula>
    </cfRule>
    <cfRule type="expression" dxfId="48" priority="974" stopIfTrue="1">
      <formula>AND(COUNTBLANK(G1:J1048305)&lt;3,G1048305="x")</formula>
    </cfRule>
  </conditionalFormatting>
  <conditionalFormatting sqref="G1048304">
    <cfRule type="expression" dxfId="47" priority="975" stopIfTrue="1">
      <formula>AND(COUNTBLANK(G1048304:J1048576)=4,E1048304="ok")</formula>
    </cfRule>
    <cfRule type="expression" dxfId="46" priority="976" stopIfTrue="1">
      <formula>AND(COUNTBLANK(G1048304:J1048576)&lt;3,G1048304="x")</formula>
    </cfRule>
  </conditionalFormatting>
  <conditionalFormatting sqref="F1048310:F1048312">
    <cfRule type="expression" dxfId="45" priority="977" stopIfTrue="1">
      <formula>AND(COUNTBLANK(G3:J1048310)=4,E1048310="ok")</formula>
    </cfRule>
  </conditionalFormatting>
  <conditionalFormatting sqref="F1048305:F1048310">
    <cfRule type="expression" dxfId="44" priority="978" stopIfTrue="1">
      <formula>AND(COUNTBLANK(G1:J1048305)=4,E1048305="ok")</formula>
    </cfRule>
  </conditionalFormatting>
  <conditionalFormatting sqref="F1048304">
    <cfRule type="expression" dxfId="43" priority="979" stopIfTrue="1">
      <formula>AND(COUNTBLANK(G1048304:J1048576)=4,E1048304="ok")</formula>
    </cfRule>
  </conditionalFormatting>
  <conditionalFormatting sqref="J1048310:J1048312">
    <cfRule type="expression" dxfId="42" priority="980" stopIfTrue="1">
      <formula>AND(COUNTBLANK(G3:J1048310)=4,E1048310="ok")</formula>
    </cfRule>
    <cfRule type="expression" dxfId="41" priority="981" stopIfTrue="1">
      <formula>AND(COUNTBLANK(G3:J1048310)&lt;3,J1048310="x")</formula>
    </cfRule>
  </conditionalFormatting>
  <conditionalFormatting sqref="I1048310:I1048312">
    <cfRule type="expression" dxfId="40" priority="982" stopIfTrue="1">
      <formula>AND(COUNTBLANK(G3:J1048310)=4,E1048310="ok")</formula>
    </cfRule>
    <cfRule type="expression" dxfId="39" priority="983" stopIfTrue="1">
      <formula>AND(COUNTBLANK(G3:J1048310)&lt;3,I1048310="x")</formula>
    </cfRule>
  </conditionalFormatting>
  <conditionalFormatting sqref="H1048310:H1048312">
    <cfRule type="expression" dxfId="38" priority="984" stopIfTrue="1">
      <formula>AND(COUNTBLANK(G3:J1048310)=4,E1048310="ok")</formula>
    </cfRule>
    <cfRule type="expression" dxfId="37" priority="985" stopIfTrue="1">
      <formula>AND(COUNTBLANK(G3:J1048310)&lt;3,H1048310="x")</formula>
    </cfRule>
  </conditionalFormatting>
  <conditionalFormatting sqref="K1048314:K1048325">
    <cfRule type="expression" dxfId="36" priority="986" stopIfTrue="1">
      <formula>AND(COUNTBLANK(H1:I2)=1,COUNTBLANK(G1:J2)=3,K1048314="",L1048314="" )</formula>
    </cfRule>
    <cfRule type="expression" dxfId="35" priority="987" stopIfTrue="1">
      <formula>AND(COUNTBLANK($G1:$J2)=4,$E1048314="ok")</formula>
    </cfRule>
  </conditionalFormatting>
  <conditionalFormatting sqref="G1048314:G1048325">
    <cfRule type="expression" dxfId="34" priority="988" stopIfTrue="1">
      <formula>AND(COUNTBLANK(G1:J2)=4,E1048314="ok")</formula>
    </cfRule>
    <cfRule type="expression" dxfId="33" priority="989" stopIfTrue="1">
      <formula>AND(COUNTBLANK(G1:J2)&lt;3,G1048314="x")</formula>
    </cfRule>
  </conditionalFormatting>
  <conditionalFormatting sqref="F1048314:F1048325">
    <cfRule type="expression" dxfId="32" priority="990" stopIfTrue="1">
      <formula>AND(COUNTBLANK(G1:J2)=4,E1048314="ok")</formula>
    </cfRule>
  </conditionalFormatting>
  <conditionalFormatting sqref="K1048308:K1048309">
    <cfRule type="expression" dxfId="31" priority="991" stopIfTrue="1">
      <formula>AND(COUNTBLANK(H3:I1048308)=1,COUNTBLANK(G3:J1048308)=3,K1048308="",L1048308="" )</formula>
    </cfRule>
    <cfRule type="expression" dxfId="30" priority="992" stopIfTrue="1">
      <formula>AND(COUNTBLANK($G3:$J1048308)=4,$E1048308="ok")</formula>
    </cfRule>
  </conditionalFormatting>
  <conditionalFormatting sqref="K1048302:K1048307">
    <cfRule type="expression" dxfId="29" priority="993" stopIfTrue="1">
      <formula>AND(COUNTBLANK(H1:I1048302)=1,COUNTBLANK(G1:J1048302)=3,K1048302="",L1048302="" )</formula>
    </cfRule>
    <cfRule type="expression" dxfId="28" priority="994" stopIfTrue="1">
      <formula>AND(COUNTBLANK($G1:$J1048302)=4,$E1048302="ok")</formula>
    </cfRule>
  </conditionalFormatting>
  <conditionalFormatting sqref="J1048314:J1048325">
    <cfRule type="expression" dxfId="27" priority="995" stopIfTrue="1">
      <formula>AND(COUNTBLANK(G1:J2)=4,E1048314="ok")</formula>
    </cfRule>
    <cfRule type="expression" dxfId="26" priority="996" stopIfTrue="1">
      <formula>AND(COUNTBLANK(G1:J2)&lt;3,J1048314="x")</formula>
    </cfRule>
  </conditionalFormatting>
  <conditionalFormatting sqref="I1048314:I1048325">
    <cfRule type="expression" dxfId="25" priority="997" stopIfTrue="1">
      <formula>AND(COUNTBLANK(G1:J2)=4,E1048314="ok")</formula>
    </cfRule>
    <cfRule type="expression" dxfId="24" priority="998" stopIfTrue="1">
      <formula>AND(COUNTBLANK(G1:J2)&lt;3,I1048314="x")</formula>
    </cfRule>
  </conditionalFormatting>
  <conditionalFormatting sqref="H1048314:H1048325">
    <cfRule type="expression" dxfId="23" priority="999" stopIfTrue="1">
      <formula>AND(COUNTBLANK(G1:J2)=4,E1048314="ok")</formula>
    </cfRule>
    <cfRule type="expression" dxfId="22" priority="1000" stopIfTrue="1">
      <formula>AND(COUNTBLANK(G1:J2)&lt;3,H1048314="x")</formula>
    </cfRule>
  </conditionalFormatting>
  <conditionalFormatting sqref="G1048308:G1048309">
    <cfRule type="expression" dxfId="21" priority="1001" stopIfTrue="1">
      <formula>AND(COUNTBLANK(G3:J1048308)=4,E1048308="ok")</formula>
    </cfRule>
    <cfRule type="expression" dxfId="20" priority="1002" stopIfTrue="1">
      <formula>AND(COUNTBLANK(G3:J1048308)&lt;3,G1048308="x")</formula>
    </cfRule>
  </conditionalFormatting>
  <conditionalFormatting sqref="G1048302:G1048307">
    <cfRule type="expression" dxfId="19" priority="1003" stopIfTrue="1">
      <formula>AND(COUNTBLANK(G1:J1048302)=4,E1048302="ok")</formula>
    </cfRule>
    <cfRule type="expression" dxfId="18" priority="1004" stopIfTrue="1">
      <formula>AND(COUNTBLANK(G1:J1048302)&lt;3,G1048302="x")</formula>
    </cfRule>
  </conditionalFormatting>
  <conditionalFormatting sqref="F1048308:F1048309">
    <cfRule type="expression" dxfId="17" priority="1005" stopIfTrue="1">
      <formula>AND(COUNTBLANK(G3:J1048308)=4,E1048308="ok")</formula>
    </cfRule>
  </conditionalFormatting>
  <conditionalFormatting sqref="F1048302:F1048307">
    <cfRule type="expression" dxfId="16" priority="1006" stopIfTrue="1">
      <formula>AND(COUNTBLANK(G1:J1048302)=4,E1048302="ok")</formula>
    </cfRule>
  </conditionalFormatting>
  <conditionalFormatting sqref="K1048313">
    <cfRule type="expression" dxfId="15" priority="1007" stopIfTrue="1">
      <formula>AND(COUNTBLANK(H3:I1048576)=1,COUNTBLANK(G3:J1048576)=3,K1048313="",L1048313="" )</formula>
    </cfRule>
    <cfRule type="expression" dxfId="14" priority="1008" stopIfTrue="1">
      <formula>AND(COUNTBLANK($G3:$J1048576)=4,$E1048313="ok")</formula>
    </cfRule>
  </conditionalFormatting>
  <conditionalFormatting sqref="G1048313">
    <cfRule type="expression" dxfId="13" priority="1009" stopIfTrue="1">
      <formula>AND(COUNTBLANK(G3:J1048576)=4,E1048313="ok")</formula>
    </cfRule>
    <cfRule type="expression" dxfId="12" priority="1010" stopIfTrue="1">
      <formula>AND(COUNTBLANK(G3:J1048576)&lt;3,G1048313="x")</formula>
    </cfRule>
  </conditionalFormatting>
  <conditionalFormatting sqref="F1048313">
    <cfRule type="expression" dxfId="11" priority="1011" stopIfTrue="1">
      <formula>AND(COUNTBLANK(G3:J1048576)=4,E1048313="ok")</formula>
    </cfRule>
  </conditionalFormatting>
  <conditionalFormatting sqref="K1048301">
    <cfRule type="expression" dxfId="10" priority="1012" stopIfTrue="1">
      <formula>AND(COUNTBLANK(H1048301:I1048576)=1,COUNTBLANK(G1048301:J1048576)=3,K1048301="",L1048301="" )</formula>
    </cfRule>
    <cfRule type="expression" dxfId="9" priority="1013" stopIfTrue="1">
      <formula>AND(COUNTBLANK($G1048301:$J1048576)=4,$E1048301="ok")</formula>
    </cfRule>
  </conditionalFormatting>
  <conditionalFormatting sqref="J1048313">
    <cfRule type="expression" dxfId="8" priority="1014" stopIfTrue="1">
      <formula>AND(COUNTBLANK(G3:J1048576)=4,E1048313="ok")</formula>
    </cfRule>
    <cfRule type="expression" dxfId="7" priority="1015" stopIfTrue="1">
      <formula>AND(COUNTBLANK(G3:J1048576)&lt;3,J1048313="x")</formula>
    </cfRule>
  </conditionalFormatting>
  <conditionalFormatting sqref="I1048313">
    <cfRule type="expression" dxfId="6" priority="1016" stopIfTrue="1">
      <formula>AND(COUNTBLANK(G3:J1048576)=4,E1048313="ok")</formula>
    </cfRule>
    <cfRule type="expression" dxfId="5" priority="1017" stopIfTrue="1">
      <formula>AND(COUNTBLANK(G3:J1048576)&lt;3,I1048313="x")</formula>
    </cfRule>
  </conditionalFormatting>
  <conditionalFormatting sqref="H1048313">
    <cfRule type="expression" dxfId="4" priority="1018" stopIfTrue="1">
      <formula>AND(COUNTBLANK(G3:J1048576)=4,E1048313="ok")</formula>
    </cfRule>
    <cfRule type="expression" dxfId="3" priority="1019" stopIfTrue="1">
      <formula>AND(COUNTBLANK(G3:J1048576)&lt;3,H1048313="x")</formula>
    </cfRule>
  </conditionalFormatting>
  <conditionalFormatting sqref="G1048301">
    <cfRule type="expression" dxfId="2" priority="1020" stopIfTrue="1">
      <formula>AND(COUNTBLANK(G1048301:J1048576)=4,E1048301="ok")</formula>
    </cfRule>
    <cfRule type="expression" dxfId="1" priority="1021" stopIfTrue="1">
      <formula>AND(COUNTBLANK(G1048301:J1048576)&lt;3,G1048301="x")</formula>
    </cfRule>
  </conditionalFormatting>
  <conditionalFormatting sqref="F1048301">
    <cfRule type="expression" dxfId="0" priority="1022" stopIfTrue="1">
      <formula>AND(COUNTBLANK(G1048301:J1048576)=4,E1048301="ok")</formula>
    </cfRule>
  </conditionalFormatting>
  <dataValidations count="4">
    <dataValidation type="custom" allowBlank="1" showInputMessage="1" showErrorMessage="1" errorTitle="Ungültige Eingabe" error="Bitte geben Sie &quot;x&quot; oder &quot;X&quot; ein!" sqref="G1:J2 G4:J1048576" xr:uid="{00000000-0002-0000-0200-000000000000}">
      <formula1>OR(G1="x",G1="X")</formula1>
    </dataValidation>
    <dataValidation type="list" allowBlank="1" showInputMessage="1" showErrorMessage="1" errorTitle="Ungültige Eingabe" error="Bitte geben Sie &quot;x&quot; oder &quot;X&quot; ein!" sqref="L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xr:uid="{00000000-0002-0000-0200-000001000000}">
      <formula1>"x,X"</formula1>
    </dataValidation>
    <dataValidation type="list" allowBlank="1" showInputMessage="1" showErrorMessage="1" sqref="O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xr:uid="{00000000-0002-0000-0200-000002000000}">
      <formula1>"tested ok, tested nok, not tested"</formula1>
    </dataValidation>
    <dataValidation type="list" allowBlank="1" showInputMessage="1" showErrorMessage="1" sqref="G3:J3 JB3:JE3 SX3:TA3 ACT3:ACW3 AMP3:AMS3 AWL3:AWO3 BGH3:BGK3 BQD3:BQG3 BZZ3:CAC3 CJV3:CJY3 CTR3:CTU3 DDN3:DDQ3 DNJ3:DNM3 DXF3:DXI3 EHB3:EHE3 EQX3:ERA3 FAT3:FAW3 FKP3:FKS3 FUL3:FUO3 GEH3:GEK3 GOD3:GOG3 GXZ3:GYC3 HHV3:HHY3 HRR3:HRU3 IBN3:IBQ3 ILJ3:ILM3 IVF3:IVI3 JFB3:JFE3 JOX3:JPA3 JYT3:JYW3 KIP3:KIS3 KSL3:KSO3 LCH3:LCK3 LMD3:LMG3 LVZ3:LWC3 MFV3:MFY3 MPR3:MPU3 MZN3:MZQ3 NJJ3:NJM3 NTF3:NTI3 ODB3:ODE3 OMX3:ONA3 OWT3:OWW3 PGP3:PGS3 PQL3:PQO3 QAH3:QAK3 QKD3:QKG3 QTZ3:QUC3 RDV3:RDY3 RNR3:RNU3 RXN3:RXQ3 SHJ3:SHM3 SRF3:SRI3 TBB3:TBE3 TKX3:TLA3 TUT3:TUW3 UEP3:UES3 UOL3:UOO3 UYH3:UYK3 VID3:VIG3 VRZ3:VSC3 WBV3:WBY3 WLR3:WLU3 WVN3:WVQ3" xr:uid="{00000000-0002-0000-0200-000003000000}">
      <formula1>"x,X"</formula1>
    </dataValidation>
  </dataValidations>
  <pageMargins left="0.39370078740157483" right="0.39370078740157483" top="0.98425196850393704" bottom="0.98425196850393704" header="0.59055118110236227" footer="0.51181102362204722"/>
  <pageSetup usePrinterDefaults="false"/>
  <headerFooter alignWithMargins="0">
    <oddHeader>&amp;L&amp;A</oddHeader>
    <oddFooter>&amp;L.../&amp;F&amp;C&amp;P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Info</vt:lpstr>
      <vt:lpstr>Document versions</vt:lpstr>
      <vt:lpstr>3.xx Requirement document</vt:lpstr>
      <vt:lpstr>Values</vt:lpstr>
      <vt:lpstr>'3.xx Requirement document'!Drucktitel</vt:lpstr>
    </vt:vector>
  </TitlesOfParts>
  <Company>Deutsche Telekom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2011-01-12T12:30:41Z</dcterms:created>
  <dc:creator>Holger Kirchner</dc:creator>
  <cp:lastModifiedBy>Kirchner, Holger</cp:lastModifiedBy>
  <cp:lastPrinted>2013-07-29T07:31:16Z</cp:lastPrinted>
  <dcterms:modified xsi:type="dcterms:W3CDTF">2021-06-28T15:43:14Z</dcterms:modified>
</cp:coreProperties>
</file>